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rodrigo.torres\Documents\PROCESSOS\BRIGADA CAPANEMA 2026\"/>
    </mc:Choice>
  </mc:AlternateContent>
  <xr:revisionPtr revIDLastSave="0" documentId="13_ncr:1_{0777BBBE-363E-4EB6-953E-61A8692F59F6}" xr6:coauthVersionLast="47" xr6:coauthVersionMax="47" xr10:uidLastSave="{00000000-0000-0000-0000-000000000000}"/>
  <bookViews>
    <workbookView xWindow="28680" yWindow="-120" windowWidth="29040" windowHeight="15720" tabRatio="699" xr2:uid="{00000000-000D-0000-FFFF-FFFF00000000}"/>
  </bookViews>
  <sheets>
    <sheet name="Planilha resumo" sheetId="1" r:id="rId1"/>
    <sheet name="brigadista lider 36h" sheetId="7" r:id="rId2"/>
    <sheet name="brigadista diurno 12 x 36h" sheetId="2" r:id="rId3"/>
    <sheet name="brigadista noturno 12 x 36 h" sheetId="3" r:id="rId4"/>
    <sheet name="Material de consumo" sheetId="4" r:id="rId5"/>
    <sheet name="Ferramentas" sheetId="5" r:id="rId6"/>
    <sheet name="Uniforme" sheetId="6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9" i="1" l="1"/>
  <c r="H8" i="1"/>
  <c r="H10" i="1" l="1"/>
  <c r="E7" i="1"/>
  <c r="H7" i="1" s="1"/>
  <c r="I7" i="1" s="1"/>
  <c r="A45" i="5"/>
  <c r="A17" i="4"/>
  <c r="A13" i="4"/>
  <c r="A8" i="4"/>
  <c r="I33" i="7"/>
  <c r="I127" i="7" l="1"/>
  <c r="I100" i="7"/>
  <c r="I65" i="7"/>
  <c r="H64" i="7"/>
  <c r="I63" i="7" s="1"/>
  <c r="I70" i="7" s="1"/>
  <c r="I77" i="7" s="1"/>
  <c r="I59" i="7"/>
  <c r="I34" i="7"/>
  <c r="J104" i="7" s="1"/>
  <c r="I105" i="7" s="1"/>
  <c r="I111" i="7" s="1"/>
  <c r="H10" i="6"/>
  <c r="I9" i="6"/>
  <c r="K9" i="6" s="1"/>
  <c r="I8" i="6"/>
  <c r="K8" i="6" s="1"/>
  <c r="I7" i="6"/>
  <c r="K7" i="6" s="1"/>
  <c r="I6" i="6"/>
  <c r="K6" i="6" s="1"/>
  <c r="I5" i="6"/>
  <c r="K5" i="6" s="1"/>
  <c r="I4" i="6"/>
  <c r="K4" i="6" s="1"/>
  <c r="I3" i="6"/>
  <c r="G48" i="5"/>
  <c r="H47" i="5"/>
  <c r="J47" i="5" s="1"/>
  <c r="H46" i="5"/>
  <c r="J46" i="5" s="1"/>
  <c r="H45" i="5"/>
  <c r="J45" i="5" s="1"/>
  <c r="H44" i="5"/>
  <c r="J44" i="5" s="1"/>
  <c r="H43" i="5"/>
  <c r="J43" i="5" s="1"/>
  <c r="H42" i="5"/>
  <c r="J42" i="5" s="1"/>
  <c r="H41" i="5"/>
  <c r="J41" i="5" s="1"/>
  <c r="H40" i="5"/>
  <c r="J40" i="5" s="1"/>
  <c r="H39" i="5"/>
  <c r="J39" i="5" s="1"/>
  <c r="H38" i="5"/>
  <c r="J38" i="5" s="1"/>
  <c r="H37" i="5"/>
  <c r="J37" i="5" s="1"/>
  <c r="H36" i="5"/>
  <c r="J36" i="5" s="1"/>
  <c r="H35" i="5"/>
  <c r="J35" i="5" s="1"/>
  <c r="H34" i="5"/>
  <c r="J34" i="5" s="1"/>
  <c r="H33" i="5"/>
  <c r="J33" i="5" s="1"/>
  <c r="H32" i="5"/>
  <c r="J32" i="5" s="1"/>
  <c r="H31" i="5"/>
  <c r="J31" i="5" s="1"/>
  <c r="H30" i="5"/>
  <c r="J30" i="5" s="1"/>
  <c r="H29" i="5"/>
  <c r="J29" i="5" s="1"/>
  <c r="H28" i="5"/>
  <c r="J28" i="5" s="1"/>
  <c r="H27" i="5"/>
  <c r="J27" i="5" s="1"/>
  <c r="H26" i="5"/>
  <c r="J26" i="5" s="1"/>
  <c r="H25" i="5"/>
  <c r="J25" i="5" s="1"/>
  <c r="H24" i="5"/>
  <c r="J24" i="5" s="1"/>
  <c r="H23" i="5"/>
  <c r="J23" i="5" s="1"/>
  <c r="H22" i="5"/>
  <c r="J22" i="5" s="1"/>
  <c r="H21" i="5"/>
  <c r="J21" i="5" s="1"/>
  <c r="H20" i="5"/>
  <c r="J20" i="5" s="1"/>
  <c r="H19" i="5"/>
  <c r="J19" i="5" s="1"/>
  <c r="H18" i="5"/>
  <c r="J18" i="5" s="1"/>
  <c r="H17" i="5"/>
  <c r="J17" i="5" s="1"/>
  <c r="J16" i="5"/>
  <c r="H15" i="5"/>
  <c r="J15" i="5" s="1"/>
  <c r="H14" i="5"/>
  <c r="J14" i="5" s="1"/>
  <c r="H13" i="5"/>
  <c r="J13" i="5" s="1"/>
  <c r="H12" i="5"/>
  <c r="J12" i="5" s="1"/>
  <c r="H11" i="5"/>
  <c r="J11" i="5" s="1"/>
  <c r="H10" i="5"/>
  <c r="J10" i="5" s="1"/>
  <c r="H9" i="5"/>
  <c r="J9" i="5" s="1"/>
  <c r="H8" i="5"/>
  <c r="J8" i="5" s="1"/>
  <c r="H7" i="5"/>
  <c r="J7" i="5" s="1"/>
  <c r="H6" i="5"/>
  <c r="J6" i="5" s="1"/>
  <c r="A6" i="5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6" i="5" s="1"/>
  <c r="A47" i="5" s="1"/>
  <c r="H5" i="5"/>
  <c r="J5" i="5" s="1"/>
  <c r="A5" i="5"/>
  <c r="H4" i="5"/>
  <c r="J4" i="5" s="1"/>
  <c r="A4" i="5"/>
  <c r="H3" i="5"/>
  <c r="G20" i="4"/>
  <c r="H19" i="4"/>
  <c r="J19" i="4" s="1"/>
  <c r="H18" i="4"/>
  <c r="J18" i="4" s="1"/>
  <c r="H17" i="4"/>
  <c r="J17" i="4" s="1"/>
  <c r="H16" i="4"/>
  <c r="J16" i="4" s="1"/>
  <c r="H15" i="4"/>
  <c r="J15" i="4" s="1"/>
  <c r="H14" i="4"/>
  <c r="J14" i="4" s="1"/>
  <c r="H13" i="4"/>
  <c r="J13" i="4" s="1"/>
  <c r="H12" i="4"/>
  <c r="J12" i="4" s="1"/>
  <c r="H11" i="4"/>
  <c r="J11" i="4" s="1"/>
  <c r="H10" i="4"/>
  <c r="J10" i="4" s="1"/>
  <c r="H9" i="4"/>
  <c r="J9" i="4" s="1"/>
  <c r="H8" i="4"/>
  <c r="J8" i="4" s="1"/>
  <c r="H7" i="4"/>
  <c r="J7" i="4" s="1"/>
  <c r="H6" i="4"/>
  <c r="J6" i="4" s="1"/>
  <c r="H5" i="4"/>
  <c r="J5" i="4" s="1"/>
  <c r="H4" i="4"/>
  <c r="J4" i="4" s="1"/>
  <c r="A4" i="4"/>
  <c r="A5" i="4" s="1"/>
  <c r="A6" i="4" s="1"/>
  <c r="A7" i="4" s="1"/>
  <c r="A9" i="4" s="1"/>
  <c r="A10" i="4" s="1"/>
  <c r="A11" i="4" s="1"/>
  <c r="A12" i="4" s="1"/>
  <c r="A14" i="4" s="1"/>
  <c r="A15" i="4" s="1"/>
  <c r="A16" i="4" s="1"/>
  <c r="A18" i="4" s="1"/>
  <c r="A19" i="4" s="1"/>
  <c r="H3" i="4"/>
  <c r="J3" i="4" s="1"/>
  <c r="I127" i="3"/>
  <c r="I100" i="3"/>
  <c r="I65" i="3"/>
  <c r="H64" i="3"/>
  <c r="I63" i="3" s="1"/>
  <c r="I59" i="3"/>
  <c r="I34" i="3"/>
  <c r="I127" i="2"/>
  <c r="I100" i="2"/>
  <c r="I65" i="2"/>
  <c r="H64" i="2"/>
  <c r="I63" i="2" s="1"/>
  <c r="I59" i="2"/>
  <c r="I34" i="2"/>
  <c r="I40" i="2" s="1"/>
  <c r="I10" i="6" l="1"/>
  <c r="H20" i="4"/>
  <c r="H48" i="5"/>
  <c r="J3" i="5"/>
  <c r="J48" i="5" s="1"/>
  <c r="K3" i="6"/>
  <c r="K10" i="6" s="1"/>
  <c r="I116" i="7" s="1"/>
  <c r="I70" i="3"/>
  <c r="I77" i="3" s="1"/>
  <c r="J104" i="3"/>
  <c r="I105" i="3" s="1"/>
  <c r="I111" i="3" s="1"/>
  <c r="I36" i="3"/>
  <c r="I40" i="3" s="1"/>
  <c r="J84" i="3" s="1"/>
  <c r="I70" i="2"/>
  <c r="I77" i="2" s="1"/>
  <c r="I40" i="7"/>
  <c r="J85" i="3"/>
  <c r="J45" i="2"/>
  <c r="J82" i="2"/>
  <c r="J84" i="2"/>
  <c r="I136" i="2"/>
  <c r="J87" i="2"/>
  <c r="J86" i="2"/>
  <c r="J46" i="2"/>
  <c r="J85" i="2"/>
  <c r="J83" i="2"/>
  <c r="J45" i="3"/>
  <c r="J20" i="4"/>
  <c r="J21" i="4" s="1"/>
  <c r="I118" i="7" s="1"/>
  <c r="J104" i="2"/>
  <c r="I105" i="2" s="1"/>
  <c r="I111" i="2" s="1"/>
  <c r="I116" i="2" l="1"/>
  <c r="I116" i="3"/>
  <c r="J46" i="3"/>
  <c r="J49" i="5"/>
  <c r="I117" i="2" s="1"/>
  <c r="J86" i="3"/>
  <c r="J82" i="3"/>
  <c r="I88" i="3" s="1"/>
  <c r="I138" i="3" s="1"/>
  <c r="I136" i="3"/>
  <c r="J87" i="3"/>
  <c r="J83" i="3"/>
  <c r="I47" i="3"/>
  <c r="J53" i="3" s="1"/>
  <c r="I136" i="7"/>
  <c r="J82" i="7"/>
  <c r="J87" i="7"/>
  <c r="J86" i="7"/>
  <c r="J46" i="7"/>
  <c r="J84" i="7"/>
  <c r="J85" i="7"/>
  <c r="J83" i="7"/>
  <c r="J45" i="7"/>
  <c r="I88" i="2"/>
  <c r="I138" i="2" s="1"/>
  <c r="I47" i="2"/>
  <c r="I118" i="2"/>
  <c r="I118" i="3"/>
  <c r="I117" i="3" l="1"/>
  <c r="I121" i="3" s="1"/>
  <c r="I140" i="3" s="1"/>
  <c r="I121" i="2"/>
  <c r="I140" i="2" s="1"/>
  <c r="I47" i="7"/>
  <c r="J56" i="7" s="1"/>
  <c r="I117" i="7"/>
  <c r="I121" i="7" s="1"/>
  <c r="I140" i="7" s="1"/>
  <c r="J55" i="3"/>
  <c r="J54" i="3"/>
  <c r="I75" i="3"/>
  <c r="J57" i="3"/>
  <c r="J59" i="3"/>
  <c r="I76" i="3" s="1"/>
  <c r="J56" i="3"/>
  <c r="J52" i="3"/>
  <c r="J51" i="3"/>
  <c r="J58" i="3"/>
  <c r="I88" i="7"/>
  <c r="I138" i="7" s="1"/>
  <c r="I75" i="2"/>
  <c r="J56" i="2"/>
  <c r="J55" i="2"/>
  <c r="J53" i="2"/>
  <c r="J59" i="2"/>
  <c r="I76" i="2" s="1"/>
  <c r="J58" i="2"/>
  <c r="J52" i="2"/>
  <c r="J51" i="2"/>
  <c r="J57" i="2"/>
  <c r="J54" i="2"/>
  <c r="J55" i="7" l="1"/>
  <c r="J59" i="7"/>
  <c r="I76" i="7" s="1"/>
  <c r="I78" i="7" s="1"/>
  <c r="I137" i="7" s="1"/>
  <c r="I75" i="7"/>
  <c r="J52" i="7"/>
  <c r="J54" i="7"/>
  <c r="J51" i="7"/>
  <c r="J58" i="7"/>
  <c r="J57" i="7"/>
  <c r="J53" i="7"/>
  <c r="I78" i="3"/>
  <c r="I78" i="2"/>
  <c r="J92" i="7" l="1"/>
  <c r="J96" i="7" s="1"/>
  <c r="I137" i="3"/>
  <c r="J92" i="3"/>
  <c r="J94" i="7"/>
  <c r="I137" i="2"/>
  <c r="J92" i="2"/>
  <c r="J97" i="7" l="1"/>
  <c r="J100" i="7" s="1"/>
  <c r="I110" i="7" s="1"/>
  <c r="I112" i="7" s="1"/>
  <c r="I139" i="7" s="1"/>
  <c r="I141" i="7" s="1"/>
  <c r="J99" i="7"/>
  <c r="J98" i="7"/>
  <c r="J95" i="7"/>
  <c r="J96" i="3"/>
  <c r="J98" i="3"/>
  <c r="J97" i="3"/>
  <c r="J95" i="3"/>
  <c r="J94" i="3"/>
  <c r="J99" i="3"/>
  <c r="J97" i="2"/>
  <c r="J96" i="2"/>
  <c r="J95" i="2"/>
  <c r="J99" i="2"/>
  <c r="J94" i="2"/>
  <c r="J98" i="2"/>
  <c r="J100" i="3" l="1"/>
  <c r="I110" i="3" s="1"/>
  <c r="I112" i="3" s="1"/>
  <c r="I139" i="3" s="1"/>
  <c r="I141" i="3" s="1"/>
  <c r="J125" i="3" s="1"/>
  <c r="J126" i="3" s="1"/>
  <c r="J125" i="7"/>
  <c r="J100" i="2"/>
  <c r="I110" i="2" s="1"/>
  <c r="I112" i="2" s="1"/>
  <c r="I139" i="2" s="1"/>
  <c r="I141" i="2" s="1"/>
  <c r="I143" i="3" l="1"/>
  <c r="J126" i="7"/>
  <c r="I143" i="7" s="1"/>
  <c r="J125" i="2"/>
  <c r="J130" i="3" l="1"/>
  <c r="I145" i="3"/>
  <c r="E9" i="1" s="1" a="1"/>
  <c r="E9" i="1" s="1"/>
  <c r="I9" i="1" s="1"/>
  <c r="C6" i="1"/>
  <c r="E6" i="1" s="1"/>
  <c r="H6" i="1" s="1"/>
  <c r="I6" i="1" s="1"/>
  <c r="C151" i="3"/>
  <c r="E151" i="3" s="1"/>
  <c r="I151" i="3" s="1"/>
  <c r="I152" i="3" s="1"/>
  <c r="I154" i="3" s="1"/>
  <c r="I160" i="3" s="1"/>
  <c r="I162" i="3" s="1"/>
  <c r="J128" i="3"/>
  <c r="J129" i="3"/>
  <c r="J130" i="7"/>
  <c r="J129" i="7"/>
  <c r="C148" i="7"/>
  <c r="E148" i="7" s="1"/>
  <c r="I148" i="7" s="1"/>
  <c r="I149" i="7" s="1"/>
  <c r="I151" i="7" s="1"/>
  <c r="I157" i="7" s="1"/>
  <c r="I159" i="7" s="1"/>
  <c r="J128" i="7"/>
  <c r="J126" i="2"/>
  <c r="I143" i="2" s="1"/>
  <c r="I145" i="2" s="1"/>
  <c r="E8" i="1" s="1" a="1"/>
  <c r="E8" i="1" s="1"/>
  <c r="I8" i="1" s="1"/>
  <c r="I11" i="1" l="1"/>
  <c r="J131" i="3"/>
  <c r="I142" i="3" s="1"/>
  <c r="J131" i="7"/>
  <c r="I142" i="7" s="1"/>
  <c r="J130" i="2"/>
  <c r="C5" i="1"/>
  <c r="E5" i="1" s="1"/>
  <c r="H5" i="1" s="1"/>
  <c r="J129" i="2"/>
  <c r="C151" i="2"/>
  <c r="E151" i="2" s="1"/>
  <c r="I151" i="2" s="1"/>
  <c r="I152" i="2" s="1"/>
  <c r="I154" i="2" s="1"/>
  <c r="I160" i="2" s="1"/>
  <c r="I162" i="2" s="1"/>
  <c r="J128" i="2"/>
  <c r="J131" i="2" l="1"/>
  <c r="I142" i="2" s="1"/>
  <c r="I5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<sst xmlns="http://schemas.openxmlformats.org/spreadsheetml/2006/main" count="1003" uniqueCount="350">
  <si>
    <t>RESUMO PLANILHA DE CUSTOS</t>
  </si>
  <si>
    <t>SERVIÇOS DE BRIGADISTA NO PRÉDIO DO PALÁCIO GUSTAVO CAPANEMA</t>
  </si>
  <si>
    <t>Tipo de Serviço (A)</t>
  </si>
  <si>
    <t>Valor proposto por empregado (B)</t>
  </si>
  <si>
    <t>Quant. de empregados por posto (C) = (B XC)</t>
  </si>
  <si>
    <t>Valor proposto por posto (D)= (BxC)</t>
  </si>
  <si>
    <t>Quantidade de Postos (E)</t>
  </si>
  <si>
    <t>Valor total mensal (F) = (DxE)</t>
  </si>
  <si>
    <t>Valor total anual (G)= (Fx12)</t>
  </si>
  <si>
    <t>Valor mensal dos serviços</t>
  </si>
  <si>
    <t>Total anual</t>
  </si>
  <si>
    <t>PLANILHA DE CUSTOS BRIGADISTA</t>
  </si>
  <si>
    <t xml:space="preserve">VALO REFERENCIAL </t>
  </si>
  <si>
    <t xml:space="preserve">Processo nº: </t>
  </si>
  <si>
    <t>xxxxxxxxxxxxxxxxxxx</t>
  </si>
  <si>
    <t>Pregão Eletrônico</t>
  </si>
  <si>
    <t>xxxxxx/2025</t>
  </si>
  <si>
    <t>Data do Pregão:</t>
  </si>
  <si>
    <t>Horário:</t>
  </si>
  <si>
    <t>DISCRIMINAÇÃO DOS SERVIÇOS (DADOS REFERENTES À CONTRATAÇÃO)</t>
  </si>
  <si>
    <t>A</t>
  </si>
  <si>
    <t>Data de apresentação da proposta (dia/mês/ano)</t>
  </si>
  <si>
    <t>B</t>
  </si>
  <si>
    <t>Município/ UF</t>
  </si>
  <si>
    <t xml:space="preserve">RIO DE JANEIRO </t>
  </si>
  <si>
    <t>C</t>
  </si>
  <si>
    <t>Ano Acordo, Convenção ou Sentença Normativa em Dissídio Coletivo</t>
  </si>
  <si>
    <t xml:space="preserve">SINDBOMBEIROCIVIL-RJ, </t>
  </si>
  <si>
    <t>D</t>
  </si>
  <si>
    <t>Número do registro da convenção no MTE</t>
  </si>
  <si>
    <t>E</t>
  </si>
  <si>
    <t>Nº de meses de execução contratual</t>
  </si>
  <si>
    <t>IDENTIFICAÇÃO DO SERVIÇO</t>
  </si>
  <si>
    <t>Unidade de medida</t>
  </si>
  <si>
    <t>Posto</t>
  </si>
  <si>
    <t>Quantidade total a contratar (em função da unidade de medida):</t>
  </si>
  <si>
    <t>Cargo:</t>
  </si>
  <si>
    <t>Brigadista diurno</t>
  </si>
  <si>
    <t>MÃO-DE-OBRA</t>
  </si>
  <si>
    <t>MÃO-DE-OBRA VINCULADA À EXECUÇÃO CONTRATUAL</t>
  </si>
  <si>
    <t>Dados complementares para composição dos custos referente à mão-de-obra</t>
  </si>
  <si>
    <t>Tipo do serviço</t>
  </si>
  <si>
    <t>Brigada de Incêndio</t>
  </si>
  <si>
    <t>Classificação Brasileira de Ocupações (CBO)</t>
  </si>
  <si>
    <t>5171-10</t>
  </si>
  <si>
    <t>Salário Normativo da Categoria Profissional</t>
  </si>
  <si>
    <t xml:space="preserve">Categoria profissional </t>
  </si>
  <si>
    <t>Brigadista</t>
  </si>
  <si>
    <t>Data base da categoria</t>
  </si>
  <si>
    <t>MÓDULO 01: COMPOSIÇÃO DA REMUNERAÇÃO</t>
  </si>
  <si>
    <t>Composição da remuneração</t>
  </si>
  <si>
    <t>Valor (R$)</t>
  </si>
  <si>
    <t>Salário base</t>
  </si>
  <si>
    <t>Adicional de periculosidade</t>
  </si>
  <si>
    <t>Não</t>
  </si>
  <si>
    <t>Adicional insalubridade</t>
  </si>
  <si>
    <t>Adicional noturno</t>
  </si>
  <si>
    <t xml:space="preserve">Hora noturna adicional - ou hora noturna reduzida </t>
  </si>
  <si>
    <t>F</t>
  </si>
  <si>
    <t>Adicional de hora extra no feriado</t>
  </si>
  <si>
    <t>G</t>
  </si>
  <si>
    <t>Outros (especificar)</t>
  </si>
  <si>
    <t>TOTAL DA REMUNERAÇÃO</t>
  </si>
  <si>
    <t>MÓDULO 02: ENCARGOS E BENEFÍCIOS ANUAIS, MENSAIS E DIÁRIOS</t>
  </si>
  <si>
    <t>Submódulo 2.1 - 13º (décimo terceiro) salário e adicional de férias</t>
  </si>
  <si>
    <t>2.1</t>
  </si>
  <si>
    <t>13º salário e adicional de férias</t>
  </si>
  <si>
    <t>(%)</t>
  </si>
  <si>
    <t xml:space="preserve">13º salário </t>
  </si>
  <si>
    <t xml:space="preserve">Férias e Adicional de Férias </t>
  </si>
  <si>
    <t xml:space="preserve">TOTAL </t>
  </si>
  <si>
    <t>Submódulo 2.2 - Encargos previdenciários (GPS), Fundo de Garantia por Tempo de Serviço (FGTS) e outras contribuições</t>
  </si>
  <si>
    <t>2.2</t>
  </si>
  <si>
    <t>GPS, FGTS e outras contribuições</t>
  </si>
  <si>
    <t>INSS</t>
  </si>
  <si>
    <t>Salário Educação</t>
  </si>
  <si>
    <t>Seguro Acidente do Trabalho (RATxFAP)</t>
  </si>
  <si>
    <t>SESC ou SESI</t>
  </si>
  <si>
    <t>SENAI ou SENAC</t>
  </si>
  <si>
    <t>SEBRAE</t>
  </si>
  <si>
    <t>INCRA</t>
  </si>
  <si>
    <t>H</t>
  </si>
  <si>
    <t>FGTS</t>
  </si>
  <si>
    <t>TOTAL</t>
  </si>
  <si>
    <t>Submódulo 2.3 - Benefícios Mensais e Diários</t>
  </si>
  <si>
    <t>2.3</t>
  </si>
  <si>
    <t>Benefícios Mensais e Diários</t>
  </si>
  <si>
    <t xml:space="preserve">A </t>
  </si>
  <si>
    <t xml:space="preserve">Transporte </t>
  </si>
  <si>
    <t>SIM/NÃO</t>
  </si>
  <si>
    <t>VALOR</t>
  </si>
  <si>
    <t>Passagens</t>
  </si>
  <si>
    <t>Dias</t>
  </si>
  <si>
    <t>Desconto</t>
  </si>
  <si>
    <t>SIM</t>
  </si>
  <si>
    <t>Auxílio-Refeição/Alimentação</t>
  </si>
  <si>
    <t>Valor</t>
  </si>
  <si>
    <t>QUADRO RESUMO DO MÓDULO 2 - ENCARGOS E BENEFÍCIOS ANUAIS, MENSAIS E DIÁRIOS</t>
  </si>
  <si>
    <t>Encargos e Benefícios Anuais, Mensais e Diários</t>
  </si>
  <si>
    <t>13º (décimo terceiro) Salário e Adicional de Férias</t>
  </si>
  <si>
    <t xml:space="preserve">MÓDULO 03: PROVISÃO PARA RESCISÃO </t>
  </si>
  <si>
    <t>Provisão para Rescisão</t>
  </si>
  <si>
    <t>Aviso Prévio Indenizado</t>
  </si>
  <si>
    <t>Incidência do FGTS sobre o Aviso Prévio Indenizado</t>
  </si>
  <si>
    <r>
      <rPr>
        <sz val="10"/>
        <color rgb="FF000000"/>
        <rFont val="Arial"/>
        <family val="2"/>
        <charset val="1"/>
      </rPr>
      <t xml:space="preserve">Multa do FGTS e contribuição social sobre o Aviso Prévio Indenizado </t>
    </r>
    <r>
      <rPr>
        <sz val="10"/>
        <color rgb="FFC9211E"/>
        <rFont val="Arial"/>
        <family val="2"/>
        <charset val="1"/>
      </rPr>
      <t>**</t>
    </r>
  </si>
  <si>
    <r>
      <rPr>
        <sz val="10"/>
        <color rgb="FF000000"/>
        <rFont val="Arial"/>
        <family val="2"/>
        <charset val="1"/>
      </rPr>
      <t xml:space="preserve">Aviso Prévio Trabalhado </t>
    </r>
    <r>
      <rPr>
        <sz val="10"/>
        <color rgb="FFC9211E"/>
        <rFont val="Arial"/>
        <family val="2"/>
        <charset val="1"/>
      </rPr>
      <t>*</t>
    </r>
  </si>
  <si>
    <t>Incidência dos encargos do submódulo 2.2 sobre o Aviso Prévio Trabalhado</t>
  </si>
  <si>
    <r>
      <rPr>
        <sz val="10"/>
        <color rgb="FF000000"/>
        <rFont val="Arial"/>
        <family val="2"/>
        <charset val="1"/>
      </rPr>
      <t xml:space="preserve">Multa do FGTS e contribuição social sobre o Aviso Prévio Trabalhado </t>
    </r>
    <r>
      <rPr>
        <sz val="10"/>
        <color rgb="FFC9211E"/>
        <rFont val="Arial"/>
        <family val="2"/>
        <charset val="1"/>
      </rPr>
      <t>**</t>
    </r>
  </si>
  <si>
    <t xml:space="preserve">* De acordo com o entendimento do TCU no Acórdão nº 1.186/2017 - Plenário, a Administração "deve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12.506/2011. </t>
  </si>
  <si>
    <t>** Conforme a Lei nº 13.932/2019 e orientação da Secretaria de Gestão do Ministério da Economia (Seges-ME) a soma de ambos os percentuais devem corresponder a 4% (quatro por cento).</t>
  </si>
  <si>
    <t>MÓDULO 04: CUSTO DE REPOSIÇÃO DO PROFISSIONAL AUSENTE</t>
  </si>
  <si>
    <t>Submódulo 4.1 - Ausências Legais</t>
  </si>
  <si>
    <t>4.1</t>
  </si>
  <si>
    <t>Substituto nas Ausências Legais</t>
  </si>
  <si>
    <t>Substituto na Cobertura de Férias</t>
  </si>
  <si>
    <t>Substituto na Cobertura das Ausências Legais</t>
  </si>
  <si>
    <t>Substituto na Cobertura de Licença-Paternidade</t>
  </si>
  <si>
    <t>Substituto na Cobertura das Ausências por Acidente de Trabalho</t>
  </si>
  <si>
    <t>Substituto na Cobertura de Afastamento Maternidade</t>
  </si>
  <si>
    <t>Substituto na Cobertura de Outras Ausências (Especificar)</t>
  </si>
  <si>
    <t>Submódulo 4.2 - Intrajornada</t>
  </si>
  <si>
    <t>4.2</t>
  </si>
  <si>
    <t>Substituto na Intrajornada</t>
  </si>
  <si>
    <t>Substituto no Intervalo para Repouso ou Alimentação</t>
  </si>
  <si>
    <t>QUADRO RESUMO DO MÓDULO 4 - CUSTO DE REPOSIÇÃO DO PROFISSIONAL AUSENTE</t>
  </si>
  <si>
    <t>Substituto nas Ausência Legais</t>
  </si>
  <si>
    <t>MÓDULO 05: INSUMOS DIVERSOS</t>
  </si>
  <si>
    <t>Insumos Diversos</t>
  </si>
  <si>
    <t>Uniformes (custo mensal por empregado)</t>
  </si>
  <si>
    <t>ferramentas</t>
  </si>
  <si>
    <t>Material de consumo</t>
  </si>
  <si>
    <t>MÓDULO 6: CUSTOS INDIRETOS, TRIBUTOS E LUCRO</t>
  </si>
  <si>
    <t>Custos Indiretos, Tributos e Lucro</t>
  </si>
  <si>
    <t>Custos indiretos</t>
  </si>
  <si>
    <t>Lucro</t>
  </si>
  <si>
    <t>Tributos</t>
  </si>
  <si>
    <t>C.1</t>
  </si>
  <si>
    <t>Tributos Federais</t>
  </si>
  <si>
    <t>PIS</t>
  </si>
  <si>
    <t>C.2</t>
  </si>
  <si>
    <t>COFINS</t>
  </si>
  <si>
    <t>C.3</t>
  </si>
  <si>
    <t>Tibutos Municipais</t>
  </si>
  <si>
    <t>ISS</t>
  </si>
  <si>
    <t xml:space="preserve">*Para fins de estimativa da CONTRATANTE, em Lucro e Despesas Indiretas - LDI, foram consideradas as despesas administrativas e operacionais (5%) e a margem de lucro (10%) conforme Nota Tecnica n° 01/2007 - SCI/STF </t>
  </si>
  <si>
    <t>QUADRO RESUMO DO CUSTO POR EMPREGADO</t>
  </si>
  <si>
    <t>Mão-de-obra vinculada 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</si>
  <si>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</si>
  <si>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</si>
  <si>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</si>
  <si>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4 – Custo de Reposição do Profissional Ausente</t>
  </si>
  <si>
    <t>Módulo 5 – Insumos Diversos</t>
  </si>
  <si>
    <t>SUBTOTAL (A+B+C+D+E)</t>
  </si>
  <si>
    <t>Módulo 6 – Custos indiretos, tributos e lucro</t>
  </si>
  <si>
    <t>VALOR TOTAL POR EMPREGADO</t>
  </si>
  <si>
    <t>QUADRO RESUMO - VALOR MENSAL DOS SERVIÇOS</t>
  </si>
  <si>
    <t>Valor Proposto por Empregado (B)</t>
  </si>
  <si>
    <t>Qtde. de Empregados por Posto (C )</t>
  </si>
  <si>
    <t>Valor Proposto por Posto (D) = (B x C)</t>
  </si>
  <si>
    <t>Qtde. de Postos (E)</t>
  </si>
  <si>
    <t>Valor Total do Serviço           (F) = (D x E)</t>
  </si>
  <si>
    <t>Valor Mensal estimado dos produtos/materiais (Os produtos/materiais serão pagos pelo efetivo requisitado e entregues no mês).</t>
  </si>
  <si>
    <t>VALOR ESTIMADO MENSAL DA CONTRATAÇÃO</t>
  </si>
  <si>
    <t>QUADRO DEMONSTRATIVO DO VALOR GLOBAL DA PROPOSTA</t>
  </si>
  <si>
    <t>VALOR GLOBAL DA PROPOSTA</t>
  </si>
  <si>
    <t xml:space="preserve">DESCRIÇÃO </t>
  </si>
  <si>
    <t>Valor mensal do serviço</t>
  </si>
  <si>
    <t>Número de meses de execução contratual</t>
  </si>
  <si>
    <t>Valor global da proposta (Valor Mensal x Meses de Execução)</t>
  </si>
  <si>
    <t>VALO REFERENCIAL BRIGADISTA PARA O PGC</t>
  </si>
  <si>
    <t>Xxxxxxx/2025</t>
  </si>
  <si>
    <t>brigadista noturno</t>
  </si>
  <si>
    <t>Brigadista noturno</t>
  </si>
  <si>
    <t>Material</t>
  </si>
  <si>
    <t xml:space="preserve">INSUMOS </t>
  </si>
  <si>
    <t>Item</t>
  </si>
  <si>
    <t>Detalhamento Material</t>
  </si>
  <si>
    <t>CATMAT</t>
  </si>
  <si>
    <t>Unidade de Medida</t>
  </si>
  <si>
    <t>quant.</t>
  </si>
  <si>
    <t>Valor Unitário (R$)</t>
  </si>
  <si>
    <t>Valor Anual Total (R$)</t>
  </si>
  <si>
    <t>Tempo de Depreciação (meses)</t>
  </si>
  <si>
    <t>Valor Mensal Depreciação</t>
  </si>
  <si>
    <t>Álcool</t>
  </si>
  <si>
    <t>Litro, tipo 70%</t>
  </si>
  <si>
    <t>Litro</t>
  </si>
  <si>
    <t>Algodão</t>
  </si>
  <si>
    <t>Algodão em bola</t>
  </si>
  <si>
    <t>Pacote</t>
  </si>
  <si>
    <t>Atadura</t>
  </si>
  <si>
    <t>Atadura de crepom, 13 fios/cm², 1,8m comrpimento x 20 cm largura</t>
  </si>
  <si>
    <t>Unidade</t>
  </si>
  <si>
    <t>Bandagem</t>
  </si>
  <si>
    <t>Bandagens triangulares (142 cm x 100 cm x 100 cm)</t>
  </si>
  <si>
    <t>Compressa de Gaze esterilizada</t>
  </si>
  <si>
    <t>Algodão hidrófilo coberto por tecido de gaze 100% algodão, baixa densidade de fios, inodoro e insípido.</t>
  </si>
  <si>
    <t>Pacote com 10 unidades de Compressas de gaze esterilizadas 8 dobras (7,50cm x 7,50cm), 5 camadas, 100% em algodão alvejado</t>
  </si>
  <si>
    <t>Curativo</t>
  </si>
  <si>
    <t>Curativo adesivo pra cortes em geral, tipo Band - Aid ou similar (cx com 40 unidades)</t>
  </si>
  <si>
    <t>Caixa</t>
  </si>
  <si>
    <t>Curativos cirúrgicos estéril (10 x 15 cm)</t>
  </si>
  <si>
    <t>Esparadrapo</t>
  </si>
  <si>
    <t>Rolo 10cm x 4,5m</t>
  </si>
  <si>
    <t>Rolo</t>
  </si>
  <si>
    <t>Fita Crepe</t>
  </si>
  <si>
    <t>Fita Crepe uso geral 18mm x 50m</t>
  </si>
  <si>
    <t>Fita Sinalização</t>
  </si>
  <si>
    <t>Fita zebrada plástica utilizada para isolamento em áreas de acidente nas cores amarela e preta, rolo com dimensões de 7cm X200m</t>
  </si>
  <si>
    <t>Luvas</t>
  </si>
  <si>
    <t>Luva Látex de Procedimento Tamanho G, caixa com 100 Peças</t>
  </si>
  <si>
    <t>Luva Látex de Procedimento Tamanho M caixa com 100 Peças</t>
  </si>
  <si>
    <t>Luvas de Vaqueta cano curto</t>
  </si>
  <si>
    <t>Par</t>
  </si>
  <si>
    <t>Máscara</t>
  </si>
  <si>
    <t>Máscara Descartável De Proteção Facial Tripla Camada Caixa Com 50 Unidades</t>
  </si>
  <si>
    <t>Plástico protetor</t>
  </si>
  <si>
    <t>Plástico protetor de queimaduras e eviscerações (100 x 100cm) esterilizado, atóxico e transparente</t>
  </si>
  <si>
    <t>Soro Fisiológico</t>
  </si>
  <si>
    <t>Soro Fisiológico Cloreto de Sódio 0,9% ADV Sem Conservantes, Frasco com 250ml</t>
  </si>
  <si>
    <t>Total de funcionários</t>
  </si>
  <si>
    <t xml:space="preserve">FERRAMENTAS </t>
  </si>
  <si>
    <t>Detalhamento ferramento</t>
  </si>
  <si>
    <t>Alavanca</t>
  </si>
  <si>
    <t>Alavanca para arrombamento, tipo pé-de-cabra, 3/4 - 60 cm Produzido em aço forjado, oitavado</t>
  </si>
  <si>
    <t>Alicate</t>
  </si>
  <si>
    <t>Alicate de Bico Meia Cana, 8” com cabo isolado</t>
  </si>
  <si>
    <t>Alicate de corte de 6” com cabo isolado</t>
  </si>
  <si>
    <t>Alicate de pressão 10"</t>
  </si>
  <si>
    <t>Alicate tesoura, corta vergalhão, para cortar cadeados, 18 polegada</t>
  </si>
  <si>
    <t>Alicate universal cabo isolado, 9"</t>
  </si>
  <si>
    <t>Arco de serra</t>
  </si>
  <si>
    <t>Arco de serra com 2 lâminas</t>
  </si>
  <si>
    <t>Blusão de Aproximação</t>
  </si>
  <si>
    <t>Blusão de Bombeiro em Meta-Aramida Hércules CA 32772 - Blusão de segurança confeccionado em múltiplas camadas, sendo a</t>
  </si>
  <si>
    <t>Bolsa Primeiro Socorros</t>
  </si>
  <si>
    <t>Bolsa para guarda de materiais e resgate de primeiros socorros 68cmx22cmx40cm</t>
  </si>
  <si>
    <t>Bota Combate Incêndio</t>
  </si>
  <si>
    <t>Bota de segurança para uso no combate a incêndios, confeccionada em borracha vulcanizada, forrada internamente com tecido,</t>
  </si>
  <si>
    <t>Cadeira de Rodas</t>
  </si>
  <si>
    <t>Cadeira de rodas com largura mínima de 80cm, capaz de atender pessoas acima de 110kg.</t>
  </si>
  <si>
    <t>Caixa de ferramenta</t>
  </si>
  <si>
    <t>Caixa para ferramentas de ferro com 5 gavetas, 50 cm</t>
  </si>
  <si>
    <t>Calça de Aproximação</t>
  </si>
  <si>
    <t>Calça Térmica Incêndio Aramida, de segurança confeccionada em múltiplas camadas, sendo a camada externa em tecido retardante a</t>
  </si>
  <si>
    <t>Capacete de aproximação</t>
  </si>
  <si>
    <t>Capacete para Combate a Incêndios CA 35173Capacete de segurança para proteção contra impactos, calor, chama e para</t>
  </si>
  <si>
    <t>Capacete de Resgate</t>
  </si>
  <si>
    <t>Capacete de resgate, com cinta de queixo forte</t>
  </si>
  <si>
    <t>Chave de Boca</t>
  </si>
  <si>
    <t>Jogo de chaves de boca, 8 peças, 6 a 22mm</t>
  </si>
  <si>
    <t>Jogo 8 peças</t>
  </si>
  <si>
    <t>Chave de Fenda</t>
  </si>
  <si>
    <t>Jogo de chave de Fenda com 5 peças nas seguintes medidas 8x150mm (5/16x6"), 5x100mm (3/16x4"), 3x75mm (1/8x3") 6x100</t>
  </si>
  <si>
    <t>Jogo 5 peças</t>
  </si>
  <si>
    <t>Chave Grifo</t>
  </si>
  <si>
    <t>24 Polegadas (600mm)</t>
  </si>
  <si>
    <t>Chave Philips</t>
  </si>
  <si>
    <t>Jogo de chave Philips com 5 peças nas seguintes medidas 8x150mm (5/16x6"), 5x100mm (3/16x4"), 3x75mm (1/8x3") 6x100 (1/4x4")</t>
  </si>
  <si>
    <t>Cobertor Térmico</t>
  </si>
  <si>
    <t>Cobertor Térmico 2,10 x 1,40m (Manta térmica aluminizada)</t>
  </si>
  <si>
    <t>Colar Cervical</t>
  </si>
  <si>
    <t>Colar Cervical regulável 4 x 1</t>
  </si>
  <si>
    <t>Cone de Sinalização</t>
  </si>
  <si>
    <t>Cone de sinalização, laranja e branco, reflexivo, 75 cm</t>
  </si>
  <si>
    <t>Escada</t>
  </si>
  <si>
    <t>Escada com 6 (seis) degraus expansível para 10 degraus, em fibra de vidro ou alumínio, com pés e degraus emborrachados</t>
  </si>
  <si>
    <t>Estetoscópio</t>
  </si>
  <si>
    <t>Tubo de condução em PVC, haste de metal resistente e com barra reguladorade tensão</t>
  </si>
  <si>
    <t>Facão</t>
  </si>
  <si>
    <t>Facão de 18”, em aço carbono</t>
  </si>
  <si>
    <t>Lanterna de mão</t>
  </si>
  <si>
    <t>Lanterna de mão tipo farolete, com capacidade de luminosidade de 500.000 velas, com recarregador e transformador bivolt automático</t>
  </si>
  <si>
    <t>Luva de Aproximação</t>
  </si>
  <si>
    <t>Luvas de Combate a Incêndios Retardador De Chamas Resistente</t>
  </si>
  <si>
    <t>Machado</t>
  </si>
  <si>
    <t>Machado arrombador de bombeiro, forjado em peça única de aço com cabo anatômico</t>
  </si>
  <si>
    <t>Marreta</t>
  </si>
  <si>
    <t>2 kg, oitavada com cabo de madeira</t>
  </si>
  <si>
    <t>Martelo</t>
  </si>
  <si>
    <t>Martelo de Unha, 27 mm cabo em polímero de engenharia</t>
  </si>
  <si>
    <t>Máscara de proteção</t>
  </si>
  <si>
    <t>Respiradores tipo semifacial com Filtros duplos, moldado em elastômero sintético (NBR 13694), modelo 3M 6200 ou similar</t>
  </si>
  <si>
    <t>Megafone</t>
  </si>
  <si>
    <t>Megafone com potência regulável, alcance de 500m em zona rural e 300m em zona urbana, autonomia de 15h.</t>
  </si>
  <si>
    <t>Óculos</t>
  </si>
  <si>
    <t>Ajuste CA 28018 Lente e proteção lateral confeccionada em uma única peça, resistente a impactos, armação e hastes em nylon com</t>
  </si>
  <si>
    <t>Oxímetro</t>
  </si>
  <si>
    <t>Oxímetro de pulso de dedo</t>
  </si>
  <si>
    <t>Pinça</t>
  </si>
  <si>
    <t>Pinça ponta reta 16 cm</t>
  </si>
  <si>
    <t>Ponteiro</t>
  </si>
  <si>
    <t>Redondo 12 polegadas</t>
  </si>
  <si>
    <t>Prancha</t>
  </si>
  <si>
    <t>Prancha longa de madeira ou material de similar resistência (190cm x 45cm), com cinto</t>
  </si>
  <si>
    <t>Protetor Auricular</t>
  </si>
  <si>
    <t>Protetor Auricular tipo concha - Acoplado ao capaceto CA 28080</t>
  </si>
  <si>
    <t>Radio HT</t>
  </si>
  <si>
    <t>Conjunto 2 rádios, Aparelho portátil receptor e transmissor de voz tipo HT, incluindo bateria e recarregador compatíveis com a marca</t>
  </si>
  <si>
    <t>conj. 2 Rádios</t>
  </si>
  <si>
    <t>Ressucitador manual</t>
  </si>
  <si>
    <t>Ressucitador manual AMBU adulto, Kit completo PVC</t>
  </si>
  <si>
    <t>Tala</t>
  </si>
  <si>
    <t>Conjunto 4 talas de imobilização e resgate, moldáveis aramadas em
EVA, tamanhos PP,P, M e G</t>
  </si>
  <si>
    <t>Talhadeira</t>
  </si>
  <si>
    <t>Em aço, sextavada 215 x 25mm</t>
  </si>
  <si>
    <t>Tensiômetro Digital</t>
  </si>
  <si>
    <t>Aparelho de Pressão Arterial de Braço. Modelo Omron Control+
HEM-7122, ou similar</t>
  </si>
  <si>
    <t>Termômetro</t>
  </si>
  <si>
    <t>Termômetro Infravermelho Digital</t>
  </si>
  <si>
    <t>Tesoura</t>
  </si>
  <si>
    <t>Tesoura Ponta Romba Resgate Samu Bombeiros</t>
  </si>
  <si>
    <t xml:space="preserve">UNIFORME </t>
  </si>
  <si>
    <t xml:space="preserve">Item </t>
  </si>
  <si>
    <t xml:space="preserve">Material </t>
  </si>
  <si>
    <t xml:space="preserve">Detalhamento do material </t>
  </si>
  <si>
    <t xml:space="preserve">Unidade de Medida </t>
  </si>
  <si>
    <t>Qtde. por Bombeiro</t>
  </si>
  <si>
    <t>Tempo de Uso (Em meses)</t>
  </si>
  <si>
    <t xml:space="preserve">Valor anual total (R$)  </t>
  </si>
  <si>
    <t xml:space="preserve">Tempo de depreciação </t>
  </si>
  <si>
    <t xml:space="preserve">Valor mensal </t>
  </si>
  <si>
    <t>Blusa de Frio</t>
  </si>
  <si>
    <t>Tipo Japona</t>
  </si>
  <si>
    <t>Calça</t>
  </si>
  <si>
    <t>Tipo Rip-stop, (70% políester, 30% algodão), costura reforçada, 6 bolsos (2 frontais, 2 traseiros e 2</t>
  </si>
  <si>
    <t>Camiseta</t>
  </si>
  <si>
    <t>Em algodão</t>
  </si>
  <si>
    <t>Cinto</t>
  </si>
  <si>
    <t>Confeccionado em poliéster, com fivela e ponteira prat</t>
  </si>
  <si>
    <t>Coturno</t>
  </si>
  <si>
    <t>Cabedal em couro nobuk hidrofugado, espessura de 2mm, dublado com tecido de poliéster e colarinho de couro pelica; forração interna de acrílico automotivo, com isolamento térmico em EVA; reforço interno de material termoplástico leve e resistente, no bico e calcanhar; solado de borracha maciço, vulcanizado ao cabedal, resistente a corrente elétrica; Vedação resistente a água ou 100% impermeável.</t>
  </si>
  <si>
    <t>Gandola</t>
  </si>
  <si>
    <t>Tipo Rip-stop (70% políester, 30% algodão), costura reforçada, 4 bolsos frontais, reforço no cotovelo, punho ajustável</t>
  </si>
  <si>
    <t>Meião</t>
  </si>
  <si>
    <t>Confeccionado em algodão e lycra</t>
  </si>
  <si>
    <t>Brigadista líder</t>
  </si>
  <si>
    <t>Brigadista lider diurno</t>
  </si>
  <si>
    <t>Bombeiro civil diurno 12 x 36 h</t>
  </si>
  <si>
    <t>Bombeiro civil noturno 12 x 36 h</t>
  </si>
  <si>
    <t>Seguro de vida</t>
  </si>
  <si>
    <t>Tributação: Lucro Presumido</t>
  </si>
  <si>
    <t>Bombeiro civil líder 36h</t>
  </si>
  <si>
    <t>Bombeiro civil 12h Folguista Noturno</t>
  </si>
  <si>
    <t>Bombeiro civil 12h Folguista Diurno</t>
  </si>
  <si>
    <t>VALOR TOTAL FOLGUISTA POR POSTO</t>
  </si>
  <si>
    <t>-</t>
  </si>
  <si>
    <t>ITEM 3</t>
  </si>
  <si>
    <t>SUBITEM</t>
  </si>
  <si>
    <t>RJ001456/2025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</si>
</sst>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&quot;_(&quot;[$€]* #,##0.00&quot; _)&quot;;&quot;_(&quot;[$€]* \(#,##0.00\);&quot;_(&quot;[$€]* \-??&quot; _)&quot;;_(@_)"/>
    <numFmt numFmtId="165" formatCode="_(&quot;R$ &quot;* #,##0.00_);_(&quot;R$ &quot;* \(#,##0.00\);_(&quot;R$ &quot;* \-??_);_(@_)"/>
    <numFmt numFmtId="166" formatCode="&quot;R$ &quot;#,##0.00"/>
    <numFmt numFmtId="167" formatCode="_-&quot;R$ &quot;* #,##0.00_-;&quot;-R$ &quot;* #,##0.00_-;_-&quot;R$ &quot;* \-??_-;_-@_-"/>
    <numFmt numFmtId="168" formatCode="&quot;R$ &quot;#,##0_);[Red]&quot;(R$ &quot;#,##0\)"/>
    <numFmt numFmtId="169" formatCode="_(* #,##0.00_);_(* \(#,##0.00\);_(* \-??_);_(@_)"/>
    <numFmt numFmtId="170" formatCode="_-* #,##0.00_-;\-* #,##0.00_-;_-* \-??_-;_-@_-"/>
    <numFmt numFmtId="171" formatCode="d/m/yyyy"/>
    <numFmt numFmtId="172" formatCode="[$R$-416]\ #,##0.00;[Red]\-[$R$-416]\ #,##0.00"/>
    <numFmt numFmtId="173" formatCode="_-&quot;R$ &quot;* #,##0.00_-;&quot;-R$ &quot;* #,##0.00_-;_-&quot;R$ &quot;* \-??_-;_-@"/>
  </numFmts>
  <fonts count="26">
    <font>
      <sz val="11"/>
      <color rgb="FF000000"/>
      <name val="Calibri"/>
      <family val="2"/>
      <charset val="1"/>
    </font>
    <font>
      <sz val="9"/>
      <color rgb="FFFF0000"/>
      <name val="Geneva"/>
      <family val="2"/>
      <charset val="1"/>
    </font>
    <font>
      <sz val="10"/>
      <name val="Arial"/>
      <family val="2"/>
      <charset val="1"/>
    </font>
    <font>
      <sz val="10"/>
      <color rgb="FF000000"/>
      <name val="Calibri"/>
      <family val="2"/>
      <charset val="1"/>
    </font>
    <font>
      <b/>
      <sz val="11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sz val="10"/>
      <color rgb="FFC9211E"/>
      <name val="Arial"/>
      <family val="2"/>
      <charset val="1"/>
    </font>
    <font>
      <sz val="11"/>
      <color rgb="FFC9211E"/>
      <name val="Calibri"/>
      <family val="2"/>
      <charset val="1"/>
    </font>
    <font>
      <b/>
      <i/>
      <sz val="10"/>
      <name val="Arial"/>
      <family val="2"/>
      <charset val="1"/>
    </font>
    <font>
      <b/>
      <u/>
      <sz val="10"/>
      <name val="Arial"/>
      <family val="2"/>
      <charset val="1"/>
    </font>
    <font>
      <u/>
      <sz val="10"/>
      <name val="Arial"/>
      <family val="2"/>
      <charset val="1"/>
    </font>
    <font>
      <b/>
      <i/>
      <u/>
      <sz val="10"/>
      <name val="Arial"/>
      <family val="2"/>
      <charset val="1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b/>
      <sz val="10"/>
      <color theme="1"/>
      <name val="Aptos Narrow"/>
      <family val="2"/>
    </font>
    <font>
      <b/>
      <sz val="11"/>
      <color rgb="FF000000"/>
      <name val="Calibri"/>
      <family val="2"/>
      <charset val="1"/>
    </font>
    <font>
      <sz val="10"/>
      <color theme="1"/>
      <name val="Aptos Narrow"/>
      <family val="2"/>
    </font>
    <font>
      <b/>
      <sz val="10"/>
      <name val="Aptos Narrow"/>
      <family val="2"/>
      <charset val="1"/>
    </font>
    <font>
      <b/>
      <sz val="10"/>
      <color theme="1"/>
      <name val="Aptos Narrow"/>
      <family val="2"/>
      <charset val="1"/>
    </font>
    <font>
      <sz val="10"/>
      <name val="Aptos Narrow"/>
      <family val="2"/>
      <charset val="1"/>
    </font>
    <font>
      <sz val="11"/>
      <color rgb="FF000000"/>
      <name val="Calibri"/>
      <family val="2"/>
      <charset val="1"/>
    </font>
    <font>
      <sz val="10"/>
      <name val="Aptos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DEEBF7"/>
        <bgColor rgb="FFD8D8D8"/>
      </patternFill>
    </fill>
    <fill>
      <patternFill patternType="solid">
        <fgColor rgb="FFFFFFFF"/>
        <bgColor rgb="FFFFFFCC"/>
      </patternFill>
    </fill>
    <fill>
      <patternFill patternType="solid">
        <fgColor rgb="FF7F7F7F"/>
        <bgColor rgb="FF969696"/>
      </patternFill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D8D8D8"/>
        <bgColor rgb="FFDEEBF7"/>
      </patternFill>
    </fill>
    <fill>
      <patternFill patternType="solid">
        <fgColor rgb="FFFFC000"/>
        <bgColor rgb="FFFF9900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</borders>
  <cellStyleXfs count="44">
    <xf numFmtId="0" fontId="0" fillId="0" borderId="0"/>
    <xf numFmtId="170" fontId="24" fillId="0" borderId="0" applyBorder="0" applyProtection="0"/>
    <xf numFmtId="167" fontId="24" fillId="0" borderId="0" applyBorder="0" applyProtection="0"/>
    <xf numFmtId="9" fontId="24" fillId="0" borderId="0" applyBorder="0" applyProtection="0"/>
    <xf numFmtId="0" fontId="1" fillId="0" borderId="0"/>
    <xf numFmtId="164" fontId="2" fillId="0" borderId="0" applyBorder="0" applyProtection="0"/>
    <xf numFmtId="165" fontId="2" fillId="0" borderId="0" applyProtection="0"/>
    <xf numFmtId="166" fontId="2" fillId="0" borderId="0" applyBorder="0" applyProtection="0"/>
    <xf numFmtId="165" fontId="2" fillId="0" borderId="0" applyBorder="0" applyProtection="0"/>
    <xf numFmtId="167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Border="0" applyProtection="0"/>
    <xf numFmtId="9" fontId="2" fillId="0" borderId="0" applyBorder="0" applyProtection="0"/>
    <xf numFmtId="9" fontId="2" fillId="0" borderId="0" applyBorder="0" applyProtection="0"/>
    <xf numFmtId="9" fontId="2" fillId="0" borderId="0" applyBorder="0" applyProtection="0"/>
    <xf numFmtId="9" fontId="2" fillId="0" borderId="0" applyBorder="0" applyProtection="0"/>
    <xf numFmtId="9" fontId="2" fillId="0" borderId="0" applyBorder="0" applyProtection="0"/>
    <xf numFmtId="9" fontId="2" fillId="0" borderId="0" applyBorder="0" applyProtection="0"/>
    <xf numFmtId="9" fontId="2" fillId="0" borderId="0" applyBorder="0" applyProtection="0"/>
    <xf numFmtId="9" fontId="2" fillId="0" borderId="0" applyBorder="0" applyProtection="0"/>
    <xf numFmtId="9" fontId="2" fillId="0" borderId="0" applyBorder="0" applyProtection="0"/>
    <xf numFmtId="9" fontId="2" fillId="0" borderId="0" applyBorder="0" applyProtection="0"/>
    <xf numFmtId="9" fontId="2" fillId="0" borderId="0" applyBorder="0" applyProtection="0"/>
    <xf numFmtId="9" fontId="2" fillId="0" borderId="0" applyBorder="0" applyProtection="0"/>
    <xf numFmtId="168" fontId="2" fillId="0" borderId="0" applyBorder="0" applyProtection="0"/>
    <xf numFmtId="169" fontId="2" fillId="0" borderId="0" applyBorder="0" applyProtection="0"/>
    <xf numFmtId="170" fontId="2" fillId="0" borderId="0" applyBorder="0" applyProtection="0"/>
    <xf numFmtId="169" fontId="2" fillId="0" borderId="0" applyBorder="0" applyProtection="0"/>
  </cellStyleXfs>
  <cellXfs count="242">
    <xf numFmtId="0" fontId="0" fillId="0" borderId="0" xfId="0"/>
    <xf numFmtId="0" fontId="2" fillId="3" borderId="0" xfId="0" applyFont="1" applyFill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3" borderId="5" xfId="0" applyFont="1" applyFill="1" applyBorder="1" applyAlignment="1">
      <alignment vertical="center" wrapText="1"/>
    </xf>
    <xf numFmtId="166" fontId="5" fillId="3" borderId="3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166" fontId="5" fillId="4" borderId="0" xfId="0" applyNumberFormat="1" applyFont="1" applyFill="1"/>
    <xf numFmtId="166" fontId="4" fillId="2" borderId="3" xfId="0" applyNumberFormat="1" applyFont="1" applyFill="1" applyBorder="1"/>
    <xf numFmtId="0" fontId="6" fillId="3" borderId="7" xfId="0" applyFont="1" applyFill="1" applyBorder="1" applyAlignment="1">
      <alignment horizontal="center"/>
    </xf>
    <xf numFmtId="0" fontId="2" fillId="3" borderId="0" xfId="0" applyFont="1" applyFill="1" applyAlignment="1">
      <alignment horizontal="left"/>
    </xf>
    <xf numFmtId="0" fontId="7" fillId="3" borderId="0" xfId="0" applyFont="1" applyFill="1"/>
    <xf numFmtId="0" fontId="2" fillId="3" borderId="0" xfId="0" applyFont="1" applyFill="1"/>
    <xf numFmtId="0" fontId="2" fillId="3" borderId="8" xfId="0" applyFont="1" applyFill="1" applyBorder="1"/>
    <xf numFmtId="17" fontId="6" fillId="0" borderId="0" xfId="0" applyNumberFormat="1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6" fillId="3" borderId="9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171" fontId="2" fillId="3" borderId="1" xfId="0" applyNumberFormat="1" applyFont="1" applyFill="1" applyBorder="1" applyAlignment="1">
      <alignment horizontal="left"/>
    </xf>
    <xf numFmtId="0" fontId="2" fillId="3" borderId="1" xfId="0" applyFont="1" applyFill="1" applyBorder="1" applyAlignment="1">
      <alignment horizontal="right"/>
    </xf>
    <xf numFmtId="20" fontId="2" fillId="3" borderId="1" xfId="0" applyNumberFormat="1" applyFont="1" applyFill="1" applyBorder="1"/>
    <xf numFmtId="0" fontId="2" fillId="3" borderId="1" xfId="0" applyFont="1" applyFill="1" applyBorder="1"/>
    <xf numFmtId="0" fontId="2" fillId="3" borderId="10" xfId="0" applyFont="1" applyFill="1" applyBorder="1"/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 vertical="center"/>
    </xf>
    <xf numFmtId="0" fontId="6" fillId="3" borderId="4" xfId="0" applyFont="1" applyFill="1" applyBorder="1"/>
    <xf numFmtId="0" fontId="6" fillId="3" borderId="2" xfId="0" applyFont="1" applyFill="1" applyBorder="1"/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/>
    </xf>
    <xf numFmtId="0" fontId="8" fillId="5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4" xfId="0" applyFont="1" applyFill="1" applyBorder="1"/>
    <xf numFmtId="0" fontId="2" fillId="3" borderId="2" xfId="0" applyFont="1" applyFill="1" applyBorder="1"/>
    <xf numFmtId="0" fontId="2" fillId="3" borderId="3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left"/>
    </xf>
    <xf numFmtId="0" fontId="8" fillId="5" borderId="3" xfId="0" applyFont="1" applyFill="1" applyBorder="1"/>
    <xf numFmtId="10" fontId="6" fillId="0" borderId="3" xfId="3" applyNumberFormat="1" applyFont="1" applyBorder="1" applyAlignment="1" applyProtection="1">
      <alignment horizontal="center"/>
    </xf>
    <xf numFmtId="167" fontId="6" fillId="0" borderId="3" xfId="0" applyNumberFormat="1" applyFont="1" applyBorder="1" applyAlignment="1">
      <alignment horizontal="center"/>
    </xf>
    <xf numFmtId="10" fontId="6" fillId="3" borderId="3" xfId="3" applyNumberFormat="1" applyFont="1" applyFill="1" applyBorder="1" applyAlignment="1" applyProtection="1">
      <alignment horizontal="center"/>
    </xf>
    <xf numFmtId="10" fontId="6" fillId="0" borderId="3" xfId="0" applyNumberFormat="1" applyFont="1" applyBorder="1" applyAlignment="1">
      <alignment horizontal="center"/>
    </xf>
    <xf numFmtId="167" fontId="6" fillId="0" borderId="3" xfId="2" applyFont="1" applyBorder="1" applyAlignment="1" applyProtection="1">
      <alignment horizontal="left"/>
    </xf>
    <xf numFmtId="0" fontId="6" fillId="0" borderId="3" xfId="0" applyFont="1" applyBorder="1" applyAlignment="1" applyProtection="1">
      <alignment horizontal="center"/>
      <protection locked="0"/>
    </xf>
    <xf numFmtId="0" fontId="2" fillId="0" borderId="4" xfId="0" applyFont="1" applyBorder="1"/>
    <xf numFmtId="0" fontId="2" fillId="0" borderId="2" xfId="0" applyFont="1" applyBorder="1"/>
    <xf numFmtId="0" fontId="2" fillId="0" borderId="6" xfId="0" applyFont="1" applyBorder="1"/>
    <xf numFmtId="10" fontId="6" fillId="0" borderId="6" xfId="3" applyNumberFormat="1" applyFont="1" applyBorder="1" applyAlignment="1" applyProtection="1">
      <alignment horizontal="center"/>
    </xf>
    <xf numFmtId="10" fontId="6" fillId="0" borderId="0" xfId="3" applyNumberFormat="1" applyFont="1" applyBorder="1" applyAlignment="1" applyProtection="1">
      <alignment horizontal="center"/>
      <protection locked="0"/>
    </xf>
    <xf numFmtId="10" fontId="8" fillId="5" borderId="3" xfId="0" applyNumberFormat="1" applyFont="1" applyFill="1" applyBorder="1" applyAlignment="1">
      <alignment horizontal="center"/>
    </xf>
    <xf numFmtId="167" fontId="8" fillId="6" borderId="3" xfId="2" applyFont="1" applyFill="1" applyBorder="1" applyAlignment="1" applyProtection="1">
      <alignment horizontal="left"/>
    </xf>
    <xf numFmtId="172" fontId="6" fillId="0" borderId="3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left" vertical="center"/>
    </xf>
    <xf numFmtId="172" fontId="6" fillId="0" borderId="3" xfId="0" applyNumberFormat="1" applyFont="1" applyBorder="1" applyAlignment="1">
      <alignment horizontal="center" vertical="center"/>
    </xf>
    <xf numFmtId="0" fontId="9" fillId="5" borderId="3" xfId="0" applyFont="1" applyFill="1" applyBorder="1" applyAlignment="1">
      <alignment horizontal="center"/>
    </xf>
    <xf numFmtId="167" fontId="2" fillId="0" borderId="3" xfId="2" applyFont="1" applyBorder="1" applyAlignment="1" applyProtection="1">
      <alignment horizontal="left"/>
    </xf>
    <xf numFmtId="10" fontId="2" fillId="0" borderId="3" xfId="27" applyNumberFormat="1" applyFont="1" applyBorder="1" applyAlignment="1" applyProtection="1">
      <alignment horizontal="center" vertical="center"/>
    </xf>
    <xf numFmtId="0" fontId="8" fillId="5" borderId="4" xfId="0" applyFont="1" applyFill="1" applyBorder="1"/>
    <xf numFmtId="0" fontId="8" fillId="5" borderId="2" xfId="0" applyFont="1" applyFill="1" applyBorder="1"/>
    <xf numFmtId="167" fontId="8" fillId="5" borderId="6" xfId="0" applyNumberFormat="1" applyFont="1" applyFill="1" applyBorder="1"/>
    <xf numFmtId="10" fontId="2" fillId="5" borderId="3" xfId="3" applyNumberFormat="1" applyFont="1" applyFill="1" applyBorder="1" applyAlignment="1" applyProtection="1">
      <alignment horizontal="center"/>
    </xf>
    <xf numFmtId="167" fontId="6" fillId="5" borderId="3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left"/>
    </xf>
    <xf numFmtId="167" fontId="9" fillId="5" borderId="3" xfId="2" applyFont="1" applyFill="1" applyBorder="1" applyAlignment="1" applyProtection="1">
      <alignment horizontal="left"/>
    </xf>
    <xf numFmtId="10" fontId="2" fillId="0" borderId="3" xfId="0" applyNumberFormat="1" applyFont="1" applyBorder="1" applyAlignment="1">
      <alignment horizontal="center"/>
    </xf>
    <xf numFmtId="10" fontId="2" fillId="0" borderId="6" xfId="0" applyNumberFormat="1" applyFont="1" applyBorder="1" applyAlignment="1">
      <alignment horizontal="center"/>
    </xf>
    <xf numFmtId="0" fontId="2" fillId="3" borderId="4" xfId="0" applyFont="1" applyFill="1" applyBorder="1" applyAlignment="1">
      <alignment horizontal="left" vertical="center"/>
    </xf>
    <xf numFmtId="0" fontId="2" fillId="3" borderId="6" xfId="0" applyFont="1" applyFill="1" applyBorder="1"/>
    <xf numFmtId="0" fontId="2" fillId="5" borderId="3" xfId="0" applyFont="1" applyFill="1" applyBorder="1"/>
    <xf numFmtId="0" fontId="7" fillId="3" borderId="0" xfId="0" applyFont="1" applyFill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167" fontId="2" fillId="3" borderId="3" xfId="2" applyFont="1" applyFill="1" applyBorder="1" applyAlignment="1" applyProtection="1">
      <alignment vertical="center"/>
    </xf>
    <xf numFmtId="167" fontId="2" fillId="3" borderId="0" xfId="2" applyFont="1" applyFill="1" applyBorder="1" applyProtection="1"/>
    <xf numFmtId="0" fontId="16" fillId="8" borderId="15" xfId="0" applyFont="1" applyFill="1" applyBorder="1" applyAlignment="1">
      <alignment horizontal="center" vertical="center"/>
    </xf>
    <xf numFmtId="0" fontId="16" fillId="8" borderId="16" xfId="0" applyFont="1" applyFill="1" applyBorder="1" applyAlignment="1">
      <alignment horizontal="center" vertical="center"/>
    </xf>
    <xf numFmtId="0" fontId="16" fillId="8" borderId="16" xfId="0" applyFont="1" applyFill="1" applyBorder="1" applyAlignment="1">
      <alignment horizontal="center" vertical="center" wrapText="1"/>
    </xf>
    <xf numFmtId="0" fontId="16" fillId="8" borderId="17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/>
    </xf>
    <xf numFmtId="173" fontId="17" fillId="7" borderId="12" xfId="0" applyNumberFormat="1" applyFont="1" applyFill="1" applyBorder="1" applyAlignment="1">
      <alignment horizontal="center" vertical="center"/>
    </xf>
    <xf numFmtId="173" fontId="17" fillId="0" borderId="12" xfId="0" applyNumberFormat="1" applyFont="1" applyBorder="1" applyAlignment="1">
      <alignment horizontal="center" vertical="center"/>
    </xf>
    <xf numFmtId="173" fontId="17" fillId="9" borderId="19" xfId="0" applyNumberFormat="1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173" fontId="17" fillId="7" borderId="3" xfId="0" applyNumberFormat="1" applyFont="1" applyFill="1" applyBorder="1" applyAlignment="1">
      <alignment horizontal="center" vertical="center"/>
    </xf>
    <xf numFmtId="173" fontId="17" fillId="0" borderId="3" xfId="0" applyNumberFormat="1" applyFont="1" applyBorder="1" applyAlignment="1">
      <alignment horizontal="center" vertical="center"/>
    </xf>
    <xf numFmtId="173" fontId="17" fillId="9" borderId="21" xfId="0" applyNumberFormat="1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/>
    </xf>
    <xf numFmtId="173" fontId="17" fillId="7" borderId="23" xfId="0" applyNumberFormat="1" applyFont="1" applyFill="1" applyBorder="1" applyAlignment="1">
      <alignment horizontal="center" vertical="center"/>
    </xf>
    <xf numFmtId="173" fontId="17" fillId="0" borderId="23" xfId="0" applyNumberFormat="1" applyFont="1" applyBorder="1" applyAlignment="1">
      <alignment horizontal="center" vertical="center"/>
    </xf>
    <xf numFmtId="173" fontId="17" fillId="9" borderId="24" xfId="0" applyNumberFormat="1" applyFont="1" applyFill="1" applyBorder="1" applyAlignment="1">
      <alignment horizontal="center" vertical="center"/>
    </xf>
    <xf numFmtId="173" fontId="16" fillId="8" borderId="16" xfId="0" applyNumberFormat="1" applyFont="1" applyFill="1" applyBorder="1"/>
    <xf numFmtId="0" fontId="16" fillId="8" borderId="16" xfId="0" applyFont="1" applyFill="1" applyBorder="1"/>
    <xf numFmtId="173" fontId="16" fillId="8" borderId="17" xfId="0" applyNumberFormat="1" applyFont="1" applyFill="1" applyBorder="1"/>
    <xf numFmtId="0" fontId="18" fillId="0" borderId="3" xfId="0" applyFont="1" applyBorder="1" applyAlignment="1">
      <alignment horizontal="center" vertical="center"/>
    </xf>
    <xf numFmtId="2" fontId="19" fillId="0" borderId="3" xfId="0" applyNumberFormat="1" applyFont="1" applyBorder="1"/>
    <xf numFmtId="0" fontId="18" fillId="8" borderId="25" xfId="0" applyFont="1" applyFill="1" applyBorder="1" applyAlignment="1">
      <alignment horizontal="center" vertical="center"/>
    </xf>
    <xf numFmtId="0" fontId="18" fillId="8" borderId="26" xfId="0" applyFont="1" applyFill="1" applyBorder="1" applyAlignment="1">
      <alignment horizontal="center" vertical="center"/>
    </xf>
    <xf numFmtId="0" fontId="18" fillId="8" borderId="26" xfId="0" applyFont="1" applyFill="1" applyBorder="1" applyAlignment="1">
      <alignment horizontal="center" vertical="center" wrapText="1"/>
    </xf>
    <xf numFmtId="0" fontId="18" fillId="8" borderId="27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 wrapText="1"/>
    </xf>
    <xf numFmtId="173" fontId="20" fillId="0" borderId="3" xfId="0" applyNumberFormat="1" applyFont="1" applyBorder="1" applyAlignment="1">
      <alignment horizontal="center" vertical="center"/>
    </xf>
    <xf numFmtId="173" fontId="20" fillId="9" borderId="21" xfId="0" applyNumberFormat="1" applyFont="1" applyFill="1" applyBorder="1" applyAlignment="1">
      <alignment horizontal="center" vertical="center"/>
    </xf>
    <xf numFmtId="0" fontId="20" fillId="0" borderId="3" xfId="0" applyFont="1" applyBorder="1" applyAlignment="1">
      <alignment vertical="center"/>
    </xf>
    <xf numFmtId="0" fontId="20" fillId="0" borderId="3" xfId="0" applyFont="1" applyBorder="1" applyAlignment="1">
      <alignment vertical="center" wrapText="1"/>
    </xf>
    <xf numFmtId="173" fontId="21" fillId="0" borderId="3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5" xfId="0" applyFont="1" applyBorder="1" applyAlignment="1">
      <alignment vertical="center" wrapText="1"/>
    </xf>
    <xf numFmtId="173" fontId="20" fillId="0" borderId="5" xfId="0" applyNumberFormat="1" applyFont="1" applyBorder="1" applyAlignment="1">
      <alignment horizontal="center" vertical="center"/>
    </xf>
    <xf numFmtId="173" fontId="20" fillId="9" borderId="28" xfId="0" applyNumberFormat="1" applyFont="1" applyFill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173" fontId="23" fillId="0" borderId="5" xfId="0" applyNumberFormat="1" applyFont="1" applyBorder="1" applyAlignment="1">
      <alignment horizontal="center" vertical="center"/>
    </xf>
    <xf numFmtId="173" fontId="18" fillId="6" borderId="29" xfId="0" applyNumberFormat="1" applyFont="1" applyFill="1" applyBorder="1" applyAlignment="1">
      <alignment horizontal="center" vertical="center"/>
    </xf>
    <xf numFmtId="0" fontId="18" fillId="6" borderId="30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2" fontId="20" fillId="0" borderId="0" xfId="0" applyNumberFormat="1" applyFont="1" applyAlignment="1">
      <alignment vertical="center"/>
    </xf>
    <xf numFmtId="0" fontId="17" fillId="0" borderId="5" xfId="0" applyFont="1" applyBorder="1" applyAlignment="1">
      <alignment horizontal="center" vertical="center"/>
    </xf>
    <xf numFmtId="173" fontId="17" fillId="0" borderId="5" xfId="0" applyNumberFormat="1" applyFont="1" applyBorder="1" applyAlignment="1">
      <alignment horizontal="center" vertical="center"/>
    </xf>
    <xf numFmtId="173" fontId="17" fillId="9" borderId="28" xfId="0" applyNumberFormat="1" applyFont="1" applyFill="1" applyBorder="1" applyAlignment="1">
      <alignment horizontal="center" vertical="center"/>
    </xf>
    <xf numFmtId="173" fontId="16" fillId="8" borderId="16" xfId="0" applyNumberFormat="1" applyFont="1" applyFill="1" applyBorder="1" applyAlignment="1">
      <alignment horizontal="center" vertical="center"/>
    </xf>
    <xf numFmtId="173" fontId="16" fillId="8" borderId="17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166" fontId="4" fillId="2" borderId="12" xfId="0" applyNumberFormat="1" applyFont="1" applyFill="1" applyBorder="1" applyAlignment="1">
      <alignment horizontal="center" vertical="center"/>
    </xf>
    <xf numFmtId="166" fontId="5" fillId="3" borderId="12" xfId="0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166" fontId="5" fillId="3" borderId="6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73" fontId="17" fillId="9" borderId="4" xfId="0" applyNumberFormat="1" applyFont="1" applyFill="1" applyBorder="1" applyAlignment="1">
      <alignment horizontal="center" vertical="center"/>
    </xf>
    <xf numFmtId="0" fontId="17" fillId="10" borderId="3" xfId="0" applyFont="1" applyFill="1" applyBorder="1" applyAlignment="1">
      <alignment horizontal="center" vertical="center"/>
    </xf>
    <xf numFmtId="43" fontId="0" fillId="0" borderId="0" xfId="0" applyNumberFormat="1"/>
    <xf numFmtId="4" fontId="0" fillId="0" borderId="0" xfId="0" applyNumberFormat="1"/>
    <xf numFmtId="173" fontId="25" fillId="0" borderId="3" xfId="0" applyNumberFormat="1" applyFont="1" applyBorder="1" applyAlignment="1">
      <alignment horizontal="center" vertical="center"/>
    </xf>
    <xf numFmtId="0" fontId="17" fillId="10" borderId="18" xfId="0" applyFont="1" applyFill="1" applyBorder="1" applyAlignment="1">
      <alignment horizontal="center" vertical="center"/>
    </xf>
    <xf numFmtId="0" fontId="17" fillId="10" borderId="20" xfId="0" applyFont="1" applyFill="1" applyBorder="1" applyAlignment="1">
      <alignment horizontal="center" vertical="center"/>
    </xf>
    <xf numFmtId="0" fontId="17" fillId="10" borderId="31" xfId="0" applyFont="1" applyFill="1" applyBorder="1" applyAlignment="1">
      <alignment horizontal="center" vertical="center"/>
    </xf>
    <xf numFmtId="0" fontId="20" fillId="10" borderId="20" xfId="0" applyFont="1" applyFill="1" applyBorder="1" applyAlignment="1">
      <alignment horizontal="center" vertical="center"/>
    </xf>
    <xf numFmtId="0" fontId="17" fillId="10" borderId="2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left"/>
    </xf>
    <xf numFmtId="0" fontId="0" fillId="0" borderId="0" xfId="0" applyAlignment="1">
      <alignment horizontal="center" vertical="center" wrapText="1"/>
    </xf>
    <xf numFmtId="0" fontId="6" fillId="3" borderId="3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6" fillId="3" borderId="3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left"/>
    </xf>
    <xf numFmtId="171" fontId="6" fillId="3" borderId="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8" fillId="3" borderId="0" xfId="0" applyFont="1" applyFill="1" applyAlignment="1">
      <alignment horizontal="left"/>
    </xf>
    <xf numFmtId="0" fontId="8" fillId="3" borderId="3" xfId="0" applyFont="1" applyFill="1" applyBorder="1" applyAlignment="1">
      <alignment horizontal="left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13" xfId="0" applyFont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left" vertical="center"/>
    </xf>
    <xf numFmtId="166" fontId="8" fillId="5" borderId="3" xfId="0" applyNumberFormat="1" applyFont="1" applyFill="1" applyBorder="1" applyAlignment="1">
      <alignment horizontal="center"/>
    </xf>
    <xf numFmtId="167" fontId="9" fillId="0" borderId="3" xfId="2" applyFont="1" applyBorder="1" applyAlignment="1" applyProtection="1">
      <alignment horizontal="center"/>
    </xf>
    <xf numFmtId="172" fontId="0" fillId="0" borderId="3" xfId="0" applyNumberForma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171" fontId="6" fillId="0" borderId="3" xfId="0" applyNumberFormat="1" applyFont="1" applyBorder="1" applyAlignment="1">
      <alignment horizontal="center"/>
    </xf>
    <xf numFmtId="0" fontId="2" fillId="3" borderId="3" xfId="0" applyFont="1" applyFill="1" applyBorder="1" applyAlignment="1">
      <alignment horizontal="left" vertical="center"/>
    </xf>
    <xf numFmtId="167" fontId="24" fillId="0" borderId="3" xfId="2" applyBorder="1" applyProtection="1"/>
    <xf numFmtId="167" fontId="24" fillId="0" borderId="12" xfId="2" applyBorder="1" applyProtection="1"/>
    <xf numFmtId="0" fontId="2" fillId="3" borderId="3" xfId="0" applyFont="1" applyFill="1" applyBorder="1" applyAlignment="1">
      <alignment horizontal="center" vertical="center"/>
    </xf>
    <xf numFmtId="167" fontId="24" fillId="0" borderId="6" xfId="2" applyBorder="1" applyProtection="1"/>
    <xf numFmtId="167" fontId="8" fillId="5" borderId="3" xfId="2" applyFont="1" applyFill="1" applyBorder="1" applyAlignment="1" applyProtection="1">
      <alignment horizontal="left"/>
    </xf>
    <xf numFmtId="0" fontId="6" fillId="0" borderId="2" xfId="0" applyFont="1" applyBorder="1" applyAlignment="1">
      <alignment horizontal="center"/>
    </xf>
    <xf numFmtId="0" fontId="8" fillId="5" borderId="3" xfId="0" applyFont="1" applyFill="1" applyBorder="1" applyAlignment="1">
      <alignment horizontal="left"/>
    </xf>
    <xf numFmtId="0" fontId="8" fillId="5" borderId="3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67" fontId="9" fillId="3" borderId="12" xfId="2" applyFont="1" applyFill="1" applyBorder="1" applyAlignment="1" applyProtection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5" borderId="3" xfId="0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/>
    </xf>
    <xf numFmtId="0" fontId="0" fillId="0" borderId="0" xfId="0" applyAlignment="1">
      <alignment horizontal="left" vertical="center"/>
    </xf>
    <xf numFmtId="167" fontId="9" fillId="0" borderId="3" xfId="2" applyFont="1" applyBorder="1" applyAlignment="1" applyProtection="1">
      <alignment horizontal="left"/>
    </xf>
    <xf numFmtId="0" fontId="2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3" xfId="0" applyFont="1" applyBorder="1" applyAlignment="1">
      <alignment horizontal="left" vertical="center"/>
    </xf>
    <xf numFmtId="167" fontId="2" fillId="0" borderId="3" xfId="2" applyFont="1" applyBorder="1" applyAlignment="1" applyProtection="1">
      <alignment horizontal="left"/>
    </xf>
    <xf numFmtId="0" fontId="11" fillId="0" borderId="0" xfId="0" applyFont="1" applyAlignment="1">
      <alignment horizontal="left" vertical="center" wrapText="1"/>
    </xf>
    <xf numFmtId="167" fontId="6" fillId="5" borderId="3" xfId="2" applyFont="1" applyFill="1" applyBorder="1" applyAlignment="1" applyProtection="1">
      <alignment horizontal="left"/>
    </xf>
    <xf numFmtId="0" fontId="9" fillId="5" borderId="3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/>
    </xf>
    <xf numFmtId="167" fontId="2" fillId="3" borderId="3" xfId="2" applyFont="1" applyFill="1" applyBorder="1" applyAlignment="1" applyProtection="1">
      <alignment horizontal="left"/>
    </xf>
    <xf numFmtId="0" fontId="2" fillId="0" borderId="3" xfId="0" applyFont="1" applyBorder="1" applyAlignment="1">
      <alignment horizontal="right"/>
    </xf>
    <xf numFmtId="0" fontId="2" fillId="7" borderId="3" xfId="0" applyFont="1" applyFill="1" applyBorder="1" applyAlignment="1">
      <alignment horizontal="center" vertical="center"/>
    </xf>
    <xf numFmtId="167" fontId="9" fillId="5" borderId="3" xfId="2" applyFont="1" applyFill="1" applyBorder="1" applyAlignment="1" applyProtection="1">
      <alignment horizontal="left"/>
    </xf>
    <xf numFmtId="0" fontId="7" fillId="3" borderId="0" xfId="0" applyFont="1" applyFill="1" applyAlignment="1">
      <alignment horizontal="left"/>
    </xf>
    <xf numFmtId="0" fontId="11" fillId="0" borderId="0" xfId="0" applyFont="1" applyAlignment="1">
      <alignment horizontal="left" wrapText="1"/>
    </xf>
    <xf numFmtId="0" fontId="12" fillId="2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13" fillId="3" borderId="3" xfId="0" applyFont="1" applyFill="1" applyBorder="1" applyAlignment="1">
      <alignment horizontal="center" vertical="center"/>
    </xf>
    <xf numFmtId="167" fontId="9" fillId="3" borderId="3" xfId="0" applyNumberFormat="1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 vertical="center" wrapText="1"/>
    </xf>
    <xf numFmtId="167" fontId="9" fillId="3" borderId="3" xfId="2" applyFont="1" applyFill="1" applyBorder="1" applyAlignment="1" applyProtection="1">
      <alignment horizontal="center"/>
    </xf>
    <xf numFmtId="0" fontId="13" fillId="3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167" fontId="2" fillId="3" borderId="3" xfId="2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  <protection locked="0"/>
    </xf>
    <xf numFmtId="167" fontId="2" fillId="0" borderId="3" xfId="0" applyNumberFormat="1" applyFont="1" applyBorder="1" applyAlignment="1" applyProtection="1">
      <alignment horizontal="center" vertical="center"/>
      <protection locked="0"/>
    </xf>
    <xf numFmtId="0" fontId="2" fillId="3" borderId="3" xfId="0" applyFont="1" applyFill="1" applyBorder="1" applyAlignment="1" applyProtection="1">
      <alignment horizontal="left" vertical="center"/>
      <protection locked="0"/>
    </xf>
    <xf numFmtId="1" fontId="2" fillId="3" borderId="5" xfId="1" applyNumberFormat="1" applyFont="1" applyFill="1" applyBorder="1" applyAlignment="1" applyProtection="1">
      <alignment horizontal="center" vertical="center"/>
      <protection locked="0"/>
    </xf>
    <xf numFmtId="0" fontId="2" fillId="3" borderId="4" xfId="0" applyFont="1" applyFill="1" applyBorder="1" applyAlignment="1" applyProtection="1">
      <alignment horizontal="left" vertical="center" wrapText="1"/>
      <protection locked="0"/>
    </xf>
    <xf numFmtId="167" fontId="9" fillId="3" borderId="3" xfId="2" applyFont="1" applyFill="1" applyBorder="1" applyAlignment="1" applyProtection="1">
      <alignment horizontal="center" vertical="center"/>
      <protection locked="0"/>
    </xf>
    <xf numFmtId="0" fontId="15" fillId="2" borderId="3" xfId="0" applyFont="1" applyFill="1" applyBorder="1" applyAlignment="1">
      <alignment horizont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167" fontId="2" fillId="3" borderId="3" xfId="0" applyNumberFormat="1" applyFont="1" applyFill="1" applyBorder="1" applyAlignment="1" applyProtection="1">
      <alignment horizontal="center"/>
      <protection locked="0"/>
    </xf>
    <xf numFmtId="0" fontId="16" fillId="8" borderId="14" xfId="0" applyFont="1" applyFill="1" applyBorder="1" applyAlignment="1">
      <alignment horizontal="center"/>
    </xf>
    <xf numFmtId="0" fontId="16" fillId="8" borderId="15" xfId="0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8" borderId="14" xfId="0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6" fillId="8" borderId="14" xfId="0" applyFont="1" applyFill="1" applyBorder="1" applyAlignment="1">
      <alignment horizontal="center" vertical="center"/>
    </xf>
  </cellXfs>
  <cellStyles count="44">
    <cellStyle name="Cancel" xfId="4" xr:uid="{00000000-0005-0000-0000-000000000000}"/>
    <cellStyle name="Euro" xfId="5" xr:uid="{00000000-0005-0000-0000-000001000000}"/>
    <cellStyle name="Moeda" xfId="2" builtinId="4"/>
    <cellStyle name="Moeda 2" xfId="6" xr:uid="{00000000-0005-0000-0000-000003000000}"/>
    <cellStyle name="Moeda 2 2" xfId="7" xr:uid="{00000000-0005-0000-0000-000004000000}"/>
    <cellStyle name="Moeda 3" xfId="8" xr:uid="{00000000-0005-0000-0000-000005000000}"/>
    <cellStyle name="Moeda 4" xfId="9" xr:uid="{00000000-0005-0000-0000-000006000000}"/>
    <cellStyle name="Moeda 4 2" xfId="10" xr:uid="{00000000-0005-0000-0000-000007000000}"/>
    <cellStyle name="Moeda 5" xfId="11" xr:uid="{00000000-0005-0000-0000-000008000000}"/>
    <cellStyle name="Moeda 6" xfId="12" xr:uid="{00000000-0005-0000-0000-000009000000}"/>
    <cellStyle name="Normal" xfId="0" builtinId="0"/>
    <cellStyle name="Normal 10" xfId="13" xr:uid="{00000000-0005-0000-0000-00000B000000}"/>
    <cellStyle name="Normal 10 2" xfId="14" xr:uid="{00000000-0005-0000-0000-00000C000000}"/>
    <cellStyle name="Normal 10 3" xfId="15" xr:uid="{00000000-0005-0000-0000-00000D000000}"/>
    <cellStyle name="Normal 10 4" xfId="16" xr:uid="{00000000-0005-0000-0000-00000E000000}"/>
    <cellStyle name="Normal 10 5" xfId="17" xr:uid="{00000000-0005-0000-0000-00000F000000}"/>
    <cellStyle name="Normal 10 6" xfId="18" xr:uid="{00000000-0005-0000-0000-000010000000}"/>
    <cellStyle name="Normal 10 7" xfId="19" xr:uid="{00000000-0005-0000-0000-000011000000}"/>
    <cellStyle name="Normal 2" xfId="20" xr:uid="{00000000-0005-0000-0000-000012000000}"/>
    <cellStyle name="Normal 2 2" xfId="21" xr:uid="{00000000-0005-0000-0000-000013000000}"/>
    <cellStyle name="Normal 2 6" xfId="22" xr:uid="{00000000-0005-0000-0000-000014000000}"/>
    <cellStyle name="Normal 3" xfId="23" xr:uid="{00000000-0005-0000-0000-000015000000}"/>
    <cellStyle name="Normal 4" xfId="24" xr:uid="{00000000-0005-0000-0000-000016000000}"/>
    <cellStyle name="Normal 4 2" xfId="25" xr:uid="{00000000-0005-0000-0000-000017000000}"/>
    <cellStyle name="Normal 5" xfId="26" xr:uid="{00000000-0005-0000-0000-000018000000}"/>
    <cellStyle name="Porcentagem" xfId="3" builtinId="5"/>
    <cellStyle name="Porcentagem 10" xfId="27" xr:uid="{00000000-0005-0000-0000-00001A000000}"/>
    <cellStyle name="Porcentagem 2" xfId="28" xr:uid="{00000000-0005-0000-0000-00001B000000}"/>
    <cellStyle name="Porcentagem 2 2" xfId="29" xr:uid="{00000000-0005-0000-0000-00001C000000}"/>
    <cellStyle name="Porcentagem 3" xfId="30" xr:uid="{00000000-0005-0000-0000-00001D000000}"/>
    <cellStyle name="Porcentagem 4" xfId="31" xr:uid="{00000000-0005-0000-0000-00001E000000}"/>
    <cellStyle name="Porcentagem 5" xfId="32" xr:uid="{00000000-0005-0000-0000-00001F000000}"/>
    <cellStyle name="Porcentagem 5 2" xfId="33" xr:uid="{00000000-0005-0000-0000-000020000000}"/>
    <cellStyle name="Porcentagem 5 3" xfId="34" xr:uid="{00000000-0005-0000-0000-000021000000}"/>
    <cellStyle name="Porcentagem 5 4" xfId="35" xr:uid="{00000000-0005-0000-0000-000022000000}"/>
    <cellStyle name="Porcentagem 5 5" xfId="36" xr:uid="{00000000-0005-0000-0000-000023000000}"/>
    <cellStyle name="Porcentagem 5 6" xfId="37" xr:uid="{00000000-0005-0000-0000-000024000000}"/>
    <cellStyle name="Porcentagem 5 7" xfId="38" xr:uid="{00000000-0005-0000-0000-000025000000}"/>
    <cellStyle name="Porcentagem 6" xfId="39" xr:uid="{00000000-0005-0000-0000-000026000000}"/>
    <cellStyle name="Separador de milhares 2" xfId="40" xr:uid="{00000000-0005-0000-0000-000027000000}"/>
    <cellStyle name="Separador de milhares 2 2" xfId="41" xr:uid="{00000000-0005-0000-0000-000028000000}"/>
    <cellStyle name="Separador de milhares 3" xfId="42" xr:uid="{00000000-0005-0000-0000-000029000000}"/>
    <cellStyle name="Vírgula" xfId="1" builtinId="3"/>
    <cellStyle name="Vírgula 2" xfId="43" xr:uid="{00000000-0005-0000-0000-00002B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DEEBF7"/>
      <rgbColor rgb="FF660066"/>
      <rgbColor rgb="FFFF8080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zoomScale="115" zoomScaleNormal="115" workbookViewId="0">
      <selection activeCell="L10" sqref="L10"/>
    </sheetView>
  </sheetViews>
  <sheetFormatPr defaultColWidth="8.7109375" defaultRowHeight="15"/>
  <cols>
    <col min="1" max="1" width="10.85546875" bestFit="1" customWidth="1"/>
    <col min="2" max="2" width="19.5703125" customWidth="1"/>
    <col min="3" max="3" width="15.140625" customWidth="1"/>
    <col min="4" max="4" width="13.140625" customWidth="1"/>
    <col min="5" max="5" width="15.7109375" customWidth="1"/>
    <col min="6" max="6" width="16" hidden="1" customWidth="1"/>
    <col min="7" max="7" width="16" customWidth="1"/>
    <col min="8" max="8" width="23.140625" customWidth="1"/>
    <col min="9" max="9" width="27.28515625" customWidth="1"/>
  </cols>
  <sheetData>
    <row r="1" spans="1:9">
      <c r="A1" s="147" t="s">
        <v>0</v>
      </c>
      <c r="B1" s="147"/>
      <c r="C1" s="147"/>
      <c r="D1" s="147"/>
      <c r="E1" s="147"/>
      <c r="F1" s="147"/>
      <c r="G1" s="147"/>
      <c r="H1" s="147"/>
      <c r="I1" s="147"/>
    </row>
    <row r="2" spans="1:9" ht="27.75" customHeight="1">
      <c r="A2" s="148" t="s">
        <v>1</v>
      </c>
      <c r="B2" s="148"/>
      <c r="C2" s="148"/>
      <c r="D2" s="148"/>
      <c r="E2" s="148"/>
      <c r="F2" s="148"/>
      <c r="G2" s="148"/>
      <c r="H2" s="148"/>
      <c r="I2" s="148"/>
    </row>
    <row r="3" spans="1:9">
      <c r="A3" s="149" t="s">
        <v>347</v>
      </c>
      <c r="B3" s="149"/>
      <c r="C3" s="149"/>
      <c r="D3" s="149"/>
      <c r="E3" s="149"/>
      <c r="F3" s="149"/>
      <c r="G3" s="149"/>
      <c r="H3" s="149"/>
      <c r="I3" s="149"/>
    </row>
    <row r="4" spans="1:9" ht="60">
      <c r="A4" s="3" t="s">
        <v>348</v>
      </c>
      <c r="B4" s="2" t="s">
        <v>2</v>
      </c>
      <c r="C4" s="4" t="s">
        <v>3</v>
      </c>
      <c r="D4" s="4" t="s">
        <v>4</v>
      </c>
      <c r="E4" s="2" t="s">
        <v>5</v>
      </c>
      <c r="F4" s="2"/>
      <c r="G4" s="2" t="s">
        <v>6</v>
      </c>
      <c r="H4" s="2" t="s">
        <v>7</v>
      </c>
      <c r="I4" s="2" t="s">
        <v>8</v>
      </c>
    </row>
    <row r="5" spans="1:9" ht="30.75" customHeight="1">
      <c r="A5" s="5">
        <v>1</v>
      </c>
      <c r="B5" s="6" t="s">
        <v>338</v>
      </c>
      <c r="C5" s="7">
        <f>'brigadista diurno 12 x 36h'!I143</f>
        <v>6398.7084999414164</v>
      </c>
      <c r="D5" s="8">
        <v>2</v>
      </c>
      <c r="E5" s="7">
        <f>C5*D5</f>
        <v>12797.416999882833</v>
      </c>
      <c r="F5" s="7"/>
      <c r="G5" s="9">
        <v>2</v>
      </c>
      <c r="H5" s="7">
        <f>E5*G5</f>
        <v>25594.833999765666</v>
      </c>
      <c r="I5" s="7">
        <f>H5*12</f>
        <v>307138.00799718802</v>
      </c>
    </row>
    <row r="6" spans="1:9" ht="30.75" customHeight="1">
      <c r="A6" s="5">
        <v>2</v>
      </c>
      <c r="B6" s="6" t="s">
        <v>339</v>
      </c>
      <c r="C6" s="7">
        <f>'brigadista noturno 12 x 36 h'!I143</f>
        <v>7014.6833670610868</v>
      </c>
      <c r="D6" s="8">
        <v>2</v>
      </c>
      <c r="E6" s="7">
        <f>C6*D6</f>
        <v>14029.366734122174</v>
      </c>
      <c r="F6" s="7"/>
      <c r="G6" s="9">
        <v>2</v>
      </c>
      <c r="H6" s="7">
        <f>E6*G6</f>
        <v>28058.733468244347</v>
      </c>
      <c r="I6" s="7">
        <f>H6*12</f>
        <v>336704.80161893216</v>
      </c>
    </row>
    <row r="7" spans="1:9" ht="30.75" customHeight="1">
      <c r="A7" s="5">
        <v>3</v>
      </c>
      <c r="B7" s="6" t="s">
        <v>342</v>
      </c>
      <c r="C7" s="7">
        <v>8307.32</v>
      </c>
      <c r="D7" s="8">
        <v>1</v>
      </c>
      <c r="E7" s="7">
        <f>C7*D7</f>
        <v>8307.32</v>
      </c>
      <c r="F7" s="134"/>
      <c r="G7" s="128">
        <v>1</v>
      </c>
      <c r="H7" s="7">
        <f>E7*G7</f>
        <v>8307.32</v>
      </c>
      <c r="I7" s="7">
        <f>H7*12</f>
        <v>99687.84</v>
      </c>
    </row>
    <row r="8" spans="1:9" ht="30.75" customHeight="1">
      <c r="A8" s="5">
        <v>4</v>
      </c>
      <c r="B8" s="6" t="s">
        <v>344</v>
      </c>
      <c r="C8" s="7" t="s">
        <v>346</v>
      </c>
      <c r="D8" s="9">
        <v>1</v>
      </c>
      <c r="E8" s="7" cm="1">
        <f t="array" ref="E8:F8">'brigadista diurno 12 x 36h'!I145:J145</f>
        <v>2116.4958884421608</v>
      </c>
      <c r="F8" s="7">
        <v>0</v>
      </c>
      <c r="G8" s="9">
        <v>4</v>
      </c>
      <c r="H8" s="7">
        <f>E8*G8</f>
        <v>8465.9835537686431</v>
      </c>
      <c r="I8" s="7">
        <f>H8*12</f>
        <v>101591.80264522371</v>
      </c>
    </row>
    <row r="9" spans="1:9" ht="30.75" customHeight="1">
      <c r="A9" s="5">
        <v>5</v>
      </c>
      <c r="B9" s="6" t="s">
        <v>343</v>
      </c>
      <c r="C9" s="131" t="s">
        <v>346</v>
      </c>
      <c r="D9" s="132">
        <v>1</v>
      </c>
      <c r="E9" s="131" cm="1">
        <f t="array" ref="E9:F9">'brigadista noturno 12 x 36 h'!I145:J145</f>
        <v>2320.2414214125133</v>
      </c>
      <c r="F9" s="131">
        <v>0</v>
      </c>
      <c r="G9" s="9">
        <v>4</v>
      </c>
      <c r="H9" s="7">
        <f>E9*G9</f>
        <v>9280.9656856500533</v>
      </c>
      <c r="I9" s="7">
        <f>H9*12</f>
        <v>111371.58822780065</v>
      </c>
    </row>
    <row r="10" spans="1:9" ht="15" customHeight="1">
      <c r="A10" s="150" t="s">
        <v>9</v>
      </c>
      <c r="B10" s="150"/>
      <c r="C10" s="151"/>
      <c r="D10" s="151"/>
      <c r="E10" s="151"/>
      <c r="F10" s="135"/>
      <c r="G10" s="129"/>
      <c r="H10" s="130">
        <f>SUM(H5:H9)</f>
        <v>79707.836707428709</v>
      </c>
      <c r="I10" s="10"/>
    </row>
    <row r="11" spans="1:9" ht="15" customHeight="1">
      <c r="A11" s="150" t="s">
        <v>10</v>
      </c>
      <c r="B11" s="150"/>
      <c r="C11" s="150"/>
      <c r="D11" s="150"/>
      <c r="E11" s="150"/>
      <c r="F11" s="150"/>
      <c r="G11" s="150"/>
      <c r="H11" s="150"/>
      <c r="I11" s="11">
        <f>SUM(I5:I10)</f>
        <v>956494.04048914451</v>
      </c>
    </row>
  </sheetData>
  <mergeCells count="5">
    <mergeCell ref="A1:I1"/>
    <mergeCell ref="A2:I2"/>
    <mergeCell ref="A3:I3"/>
    <mergeCell ref="A10:E10"/>
    <mergeCell ref="A11:H11"/>
  </mergeCells>
  <pageMargins left="0.51180555555555596" right="0.51180555555555596" top="0.78749999999999998" bottom="0.78749999999999998" header="0.511811023622047" footer="0.511811023622047"/>
  <pageSetup paperSize="9" scale="65" orientation="portrait" horizontalDpi="300" verticalDpi="300" r:id="rId1"/>
  <ignoredErrors>
    <ignoredError sqref="E7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62"/>
  <sheetViews>
    <sheetView topLeftCell="A15" workbookViewId="0">
      <selection activeCell="N149" sqref="N149"/>
    </sheetView>
  </sheetViews>
  <sheetFormatPr defaultColWidth="8.7109375" defaultRowHeight="15"/>
  <cols>
    <col min="2" max="2" width="10.140625" customWidth="1"/>
    <col min="3" max="3" width="15.140625" customWidth="1"/>
    <col min="6" max="6" width="10.42578125" customWidth="1"/>
    <col min="10" max="10" width="12.28515625" customWidth="1"/>
    <col min="17" max="17" width="10.5703125" bestFit="1" customWidth="1"/>
  </cols>
  <sheetData>
    <row r="1" spans="1:10">
      <c r="A1" s="152"/>
      <c r="B1" s="152"/>
      <c r="C1" s="152"/>
      <c r="D1" s="152"/>
      <c r="E1" s="152"/>
      <c r="F1" s="152"/>
      <c r="G1" s="152"/>
      <c r="H1" s="152"/>
      <c r="I1" s="152"/>
      <c r="J1" s="152"/>
    </row>
    <row r="2" spans="1:10">
      <c r="A2" s="152" t="s">
        <v>11</v>
      </c>
      <c r="B2" s="152"/>
      <c r="C2" s="152"/>
      <c r="D2" s="152"/>
      <c r="E2" s="152"/>
      <c r="F2" s="152"/>
      <c r="G2" s="152"/>
      <c r="H2" s="152"/>
      <c r="I2" s="152"/>
      <c r="J2" s="152"/>
    </row>
    <row r="3" spans="1:10">
      <c r="A3" s="152" t="s">
        <v>12</v>
      </c>
      <c r="B3" s="152"/>
      <c r="C3" s="152"/>
      <c r="D3" s="152"/>
      <c r="E3" s="152"/>
      <c r="F3" s="152"/>
      <c r="G3" s="152"/>
      <c r="H3" s="152"/>
      <c r="I3" s="152"/>
      <c r="J3" s="152"/>
    </row>
    <row r="4" spans="1:10">
      <c r="A4" s="12"/>
      <c r="B4" s="13" t="s">
        <v>13</v>
      </c>
      <c r="C4" s="14" t="s">
        <v>14</v>
      </c>
      <c r="D4" s="15"/>
      <c r="E4" s="153"/>
      <c r="F4" s="153"/>
      <c r="G4" s="153"/>
      <c r="H4" s="153"/>
      <c r="I4" s="153"/>
      <c r="J4" s="16"/>
    </row>
    <row r="5" spans="1:10">
      <c r="A5" s="12"/>
      <c r="B5" s="15" t="s">
        <v>15</v>
      </c>
      <c r="C5" s="15"/>
      <c r="D5" s="17" t="s">
        <v>16</v>
      </c>
      <c r="E5" s="18"/>
      <c r="F5" s="18"/>
      <c r="G5" s="15"/>
      <c r="H5" s="15"/>
      <c r="I5" s="15"/>
      <c r="J5" s="16"/>
    </row>
    <row r="6" spans="1:10">
      <c r="A6" s="19"/>
      <c r="B6" s="20" t="s">
        <v>17</v>
      </c>
      <c r="C6" s="21"/>
      <c r="D6" s="22" t="s">
        <v>18</v>
      </c>
      <c r="E6" s="23"/>
      <c r="F6" s="24"/>
      <c r="G6" s="24"/>
      <c r="H6" s="24"/>
      <c r="I6" s="24"/>
      <c r="J6" s="25"/>
    </row>
    <row r="7" spans="1:10">
      <c r="A7" s="154"/>
      <c r="B7" s="154"/>
      <c r="C7" s="154"/>
      <c r="D7" s="154"/>
      <c r="E7" s="154"/>
      <c r="F7" s="154"/>
      <c r="G7" s="154"/>
      <c r="H7" s="154"/>
      <c r="I7" s="154"/>
      <c r="J7" s="154"/>
    </row>
    <row r="8" spans="1:10">
      <c r="A8" s="155" t="s">
        <v>19</v>
      </c>
      <c r="B8" s="155"/>
      <c r="C8" s="155"/>
      <c r="D8" s="155"/>
      <c r="E8" s="155"/>
      <c r="F8" s="155"/>
      <c r="G8" s="155"/>
      <c r="H8" s="155"/>
      <c r="I8" s="155"/>
      <c r="J8" s="155"/>
    </row>
    <row r="9" spans="1:10">
      <c r="A9" s="162"/>
      <c r="B9" s="162"/>
      <c r="C9" s="162"/>
      <c r="D9" s="162"/>
      <c r="E9" s="162"/>
      <c r="F9" s="162"/>
      <c r="G9" s="162"/>
      <c r="H9" s="162"/>
      <c r="I9" s="162"/>
      <c r="J9" s="162"/>
    </row>
    <row r="10" spans="1:10">
      <c r="A10" s="26" t="s">
        <v>20</v>
      </c>
      <c r="B10" s="163" t="s">
        <v>21</v>
      </c>
      <c r="C10" s="163"/>
      <c r="D10" s="163"/>
      <c r="E10" s="163"/>
      <c r="F10" s="163"/>
      <c r="G10" s="164"/>
      <c r="H10" s="164"/>
      <c r="I10" s="164"/>
      <c r="J10" s="164"/>
    </row>
    <row r="11" spans="1:10">
      <c r="A11" s="26" t="s">
        <v>22</v>
      </c>
      <c r="B11" s="163" t="s">
        <v>23</v>
      </c>
      <c r="C11" s="163"/>
      <c r="D11" s="163"/>
      <c r="E11" s="163"/>
      <c r="F11" s="163"/>
      <c r="G11" s="165" t="s">
        <v>24</v>
      </c>
      <c r="H11" s="165"/>
      <c r="I11" s="165"/>
      <c r="J11" s="165"/>
    </row>
    <row r="12" spans="1:10" ht="20.25" customHeight="1">
      <c r="A12" s="27" t="s">
        <v>25</v>
      </c>
      <c r="B12" s="156" t="s">
        <v>26</v>
      </c>
      <c r="C12" s="156"/>
      <c r="D12" s="156"/>
      <c r="E12" s="156"/>
      <c r="F12" s="156"/>
      <c r="G12" s="157" t="s">
        <v>27</v>
      </c>
      <c r="H12" s="157"/>
      <c r="I12" s="157"/>
      <c r="J12" s="157"/>
    </row>
    <row r="13" spans="1:10" ht="20.25" customHeight="1">
      <c r="A13" s="28" t="s">
        <v>28</v>
      </c>
      <c r="B13" s="156" t="s">
        <v>29</v>
      </c>
      <c r="C13" s="156"/>
      <c r="D13" s="156"/>
      <c r="E13" s="156"/>
      <c r="F13" s="156"/>
      <c r="G13" s="157" t="s">
        <v>349</v>
      </c>
      <c r="H13" s="157"/>
      <c r="I13" s="157"/>
      <c r="J13" s="157"/>
    </row>
    <row r="14" spans="1:10">
      <c r="A14" s="26" t="s">
        <v>30</v>
      </c>
      <c r="B14" s="29" t="s">
        <v>31</v>
      </c>
      <c r="C14" s="30"/>
      <c r="D14" s="30"/>
      <c r="E14" s="30"/>
      <c r="F14" s="30"/>
      <c r="G14" s="158">
        <v>12</v>
      </c>
      <c r="H14" s="158"/>
      <c r="I14" s="158"/>
      <c r="J14" s="158"/>
    </row>
    <row r="15" spans="1:10">
      <c r="A15" s="159"/>
      <c r="B15" s="159"/>
      <c r="C15" s="159"/>
      <c r="D15" s="159"/>
      <c r="E15" s="159"/>
      <c r="F15" s="159"/>
      <c r="G15" s="159"/>
      <c r="H15" s="159"/>
      <c r="I15" s="159"/>
      <c r="J15" s="159"/>
    </row>
    <row r="16" spans="1:10">
      <c r="A16" s="160" t="s">
        <v>32</v>
      </c>
      <c r="B16" s="160"/>
      <c r="C16" s="160"/>
      <c r="D16" s="160"/>
      <c r="E16" s="160"/>
      <c r="F16" s="160"/>
      <c r="G16" s="160"/>
      <c r="H16" s="160"/>
      <c r="I16" s="160"/>
      <c r="J16" s="160"/>
    </row>
    <row r="17" spans="1:10">
      <c r="A17" s="26">
        <v>1</v>
      </c>
      <c r="B17" s="161" t="s">
        <v>33</v>
      </c>
      <c r="C17" s="161"/>
      <c r="D17" s="161"/>
      <c r="E17" s="161"/>
      <c r="F17" s="161"/>
      <c r="G17" s="161"/>
      <c r="H17" s="161"/>
      <c r="I17" s="158" t="s">
        <v>34</v>
      </c>
      <c r="J17" s="158"/>
    </row>
    <row r="18" spans="1:10">
      <c r="A18" s="26">
        <v>2</v>
      </c>
      <c r="B18" s="161" t="s">
        <v>35</v>
      </c>
      <c r="C18" s="161"/>
      <c r="D18" s="161"/>
      <c r="E18" s="161"/>
      <c r="F18" s="161"/>
      <c r="G18" s="161"/>
      <c r="H18" s="161"/>
      <c r="I18" s="158">
        <v>1</v>
      </c>
      <c r="J18" s="158"/>
    </row>
    <row r="19" spans="1:10">
      <c r="A19" s="26">
        <v>3</v>
      </c>
      <c r="B19" s="161" t="s">
        <v>36</v>
      </c>
      <c r="C19" s="161"/>
      <c r="D19" s="161"/>
      <c r="E19" s="161"/>
      <c r="F19" s="161"/>
      <c r="G19" s="161"/>
      <c r="H19" s="161"/>
      <c r="I19" s="152" t="s">
        <v>337</v>
      </c>
      <c r="J19" s="152"/>
    </row>
    <row r="20" spans="1:10">
      <c r="A20" s="159"/>
      <c r="B20" s="159"/>
      <c r="C20" s="159"/>
      <c r="D20" s="159"/>
      <c r="E20" s="159"/>
      <c r="F20" s="159"/>
      <c r="G20" s="159"/>
      <c r="H20" s="159"/>
      <c r="I20" s="159"/>
      <c r="J20" s="159"/>
    </row>
    <row r="21" spans="1:10">
      <c r="A21" s="160" t="s">
        <v>38</v>
      </c>
      <c r="B21" s="160"/>
      <c r="C21" s="160"/>
      <c r="D21" s="160"/>
      <c r="E21" s="160"/>
      <c r="F21" s="160"/>
      <c r="G21" s="160"/>
      <c r="H21" s="160"/>
      <c r="I21" s="160"/>
      <c r="J21" s="160"/>
    </row>
    <row r="22" spans="1:10">
      <c r="A22" s="159"/>
      <c r="B22" s="159"/>
      <c r="C22" s="159"/>
      <c r="D22" s="159"/>
      <c r="E22" s="159"/>
      <c r="F22" s="159"/>
      <c r="G22" s="159"/>
      <c r="H22" s="159"/>
      <c r="I22" s="159"/>
      <c r="J22" s="159"/>
    </row>
    <row r="23" spans="1:10">
      <c r="A23" s="166" t="s">
        <v>39</v>
      </c>
      <c r="B23" s="166"/>
      <c r="C23" s="166"/>
      <c r="D23" s="166"/>
      <c r="E23" s="166"/>
      <c r="F23" s="166"/>
      <c r="G23" s="166"/>
      <c r="H23" s="166"/>
      <c r="I23" s="166"/>
      <c r="J23" s="166"/>
    </row>
    <row r="24" spans="1:10">
      <c r="A24" s="167" t="s">
        <v>40</v>
      </c>
      <c r="B24" s="167"/>
      <c r="C24" s="167"/>
      <c r="D24" s="167"/>
      <c r="E24" s="167"/>
      <c r="F24" s="167"/>
      <c r="G24" s="167"/>
      <c r="H24" s="167"/>
      <c r="I24" s="167"/>
      <c r="J24" s="167"/>
    </row>
    <row r="25" spans="1:10" ht="38.25" customHeight="1">
      <c r="A25" s="31">
        <v>1</v>
      </c>
      <c r="B25" s="168" t="s">
        <v>41</v>
      </c>
      <c r="C25" s="168"/>
      <c r="D25" s="168"/>
      <c r="E25" s="168"/>
      <c r="F25" s="168"/>
      <c r="G25" s="168"/>
      <c r="H25" s="168"/>
      <c r="I25" s="169" t="s">
        <v>42</v>
      </c>
      <c r="J25" s="169"/>
    </row>
    <row r="26" spans="1:10">
      <c r="A26" s="33">
        <v>2</v>
      </c>
      <c r="B26" s="161" t="s">
        <v>43</v>
      </c>
      <c r="C26" s="161"/>
      <c r="D26" s="161"/>
      <c r="E26" s="161"/>
      <c r="F26" s="161"/>
      <c r="G26" s="161"/>
      <c r="H26" s="161"/>
      <c r="I26" s="170" t="s">
        <v>44</v>
      </c>
      <c r="J26" s="170"/>
    </row>
    <row r="27" spans="1:10">
      <c r="A27" s="33">
        <v>3</v>
      </c>
      <c r="B27" s="161" t="s">
        <v>45</v>
      </c>
      <c r="C27" s="161"/>
      <c r="D27" s="161"/>
      <c r="E27" s="161"/>
      <c r="F27" s="161"/>
      <c r="G27" s="161"/>
      <c r="H27" s="161"/>
      <c r="I27" s="176">
        <v>2250.6999999999998</v>
      </c>
      <c r="J27" s="176"/>
    </row>
    <row r="28" spans="1:10">
      <c r="A28" s="33">
        <v>4</v>
      </c>
      <c r="B28" s="168" t="s">
        <v>46</v>
      </c>
      <c r="C28" s="168"/>
      <c r="D28" s="168"/>
      <c r="E28" s="168"/>
      <c r="F28" s="168"/>
      <c r="G28" s="168"/>
      <c r="H28" s="168"/>
      <c r="I28" s="177" t="s">
        <v>336</v>
      </c>
      <c r="J28" s="177"/>
    </row>
    <row r="29" spans="1:10">
      <c r="A29" s="33">
        <v>5</v>
      </c>
      <c r="B29" s="168" t="s">
        <v>48</v>
      </c>
      <c r="C29" s="168"/>
      <c r="D29" s="168"/>
      <c r="E29" s="168"/>
      <c r="F29" s="168"/>
      <c r="G29" s="168"/>
      <c r="H29" s="168"/>
      <c r="I29" s="178">
        <v>45717</v>
      </c>
      <c r="J29" s="178"/>
    </row>
    <row r="30" spans="1:10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>
      <c r="A31" s="172" t="s">
        <v>49</v>
      </c>
      <c r="B31" s="172"/>
      <c r="C31" s="172"/>
      <c r="D31" s="172"/>
      <c r="E31" s="172"/>
      <c r="F31" s="172"/>
      <c r="G31" s="172"/>
      <c r="H31" s="172"/>
      <c r="I31" s="172"/>
      <c r="J31" s="172"/>
    </row>
    <row r="32" spans="1:10">
      <c r="A32" s="34">
        <v>1</v>
      </c>
      <c r="B32" s="173" t="s">
        <v>50</v>
      </c>
      <c r="C32" s="173"/>
      <c r="D32" s="173"/>
      <c r="E32" s="173"/>
      <c r="F32" s="173"/>
      <c r="G32" s="173"/>
      <c r="H32" s="173"/>
      <c r="I32" s="174" t="s">
        <v>51</v>
      </c>
      <c r="J32" s="174"/>
    </row>
    <row r="33" spans="1:10">
      <c r="A33" s="33" t="s">
        <v>20</v>
      </c>
      <c r="B33" s="161" t="s">
        <v>52</v>
      </c>
      <c r="C33" s="161"/>
      <c r="D33" s="161"/>
      <c r="E33" s="161"/>
      <c r="F33" s="161"/>
      <c r="G33" s="161"/>
      <c r="H33" s="161"/>
      <c r="I33" s="175">
        <f>I27</f>
        <v>2250.6999999999998</v>
      </c>
      <c r="J33" s="175"/>
    </row>
    <row r="34" spans="1:10">
      <c r="A34" s="35" t="s">
        <v>22</v>
      </c>
      <c r="B34" s="36" t="s">
        <v>53</v>
      </c>
      <c r="C34" s="37"/>
      <c r="D34" s="37"/>
      <c r="E34" s="37"/>
      <c r="F34" s="37"/>
      <c r="G34" s="182" t="s">
        <v>54</v>
      </c>
      <c r="H34" s="182"/>
      <c r="I34" s="180">
        <f>0.3*I33</f>
        <v>675.20999999999992</v>
      </c>
      <c r="J34" s="180"/>
    </row>
    <row r="35" spans="1:10">
      <c r="A35" s="35" t="s">
        <v>25</v>
      </c>
      <c r="B35" s="36" t="s">
        <v>55</v>
      </c>
      <c r="C35" s="37"/>
      <c r="D35" s="37"/>
      <c r="E35" s="37"/>
      <c r="F35" s="37"/>
      <c r="G35" s="182" t="s">
        <v>54</v>
      </c>
      <c r="H35" s="182"/>
      <c r="I35" s="183"/>
      <c r="J35" s="183"/>
    </row>
    <row r="36" spans="1:10">
      <c r="A36" s="33" t="s">
        <v>28</v>
      </c>
      <c r="B36" s="179" t="s">
        <v>56</v>
      </c>
      <c r="C36" s="179"/>
      <c r="D36" s="179"/>
      <c r="E36" s="179"/>
      <c r="F36" s="179"/>
      <c r="G36" s="179"/>
      <c r="H36" s="179"/>
      <c r="I36" s="180">
        <v>0</v>
      </c>
      <c r="J36" s="180"/>
    </row>
    <row r="37" spans="1:10">
      <c r="A37" s="33" t="s">
        <v>30</v>
      </c>
      <c r="B37" s="179" t="s">
        <v>57</v>
      </c>
      <c r="C37" s="179"/>
      <c r="D37" s="179"/>
      <c r="E37" s="179"/>
      <c r="F37" s="179"/>
      <c r="G37" s="179"/>
      <c r="H37" s="179"/>
      <c r="I37" s="180">
        <v>0</v>
      </c>
      <c r="J37" s="180"/>
    </row>
    <row r="38" spans="1:10">
      <c r="A38" s="26" t="s">
        <v>58</v>
      </c>
      <c r="B38" s="179" t="s">
        <v>59</v>
      </c>
      <c r="C38" s="179"/>
      <c r="D38" s="179"/>
      <c r="E38" s="179"/>
      <c r="F38" s="179"/>
      <c r="G38" s="179"/>
      <c r="H38" s="179"/>
      <c r="I38" s="180">
        <v>0</v>
      </c>
      <c r="J38" s="180"/>
    </row>
    <row r="39" spans="1:10">
      <c r="A39" s="33" t="s">
        <v>60</v>
      </c>
      <c r="B39" s="168" t="s">
        <v>61</v>
      </c>
      <c r="C39" s="168"/>
      <c r="D39" s="168"/>
      <c r="E39" s="168"/>
      <c r="F39" s="168"/>
      <c r="G39" s="168"/>
      <c r="H39" s="168"/>
      <c r="I39" s="181">
        <v>0</v>
      </c>
      <c r="J39" s="181"/>
    </row>
    <row r="40" spans="1:10">
      <c r="A40" s="187" t="s">
        <v>62</v>
      </c>
      <c r="B40" s="187"/>
      <c r="C40" s="187"/>
      <c r="D40" s="187"/>
      <c r="E40" s="187"/>
      <c r="F40" s="187"/>
      <c r="G40" s="187"/>
      <c r="H40" s="187"/>
      <c r="I40" s="184">
        <f>SUM(I33:J39)</f>
        <v>2925.91</v>
      </c>
      <c r="J40" s="184"/>
    </row>
    <row r="41" spans="1:10">
      <c r="A41" s="171"/>
      <c r="B41" s="171"/>
      <c r="C41" s="171"/>
      <c r="D41" s="171"/>
      <c r="E41" s="171"/>
      <c r="F41" s="171"/>
      <c r="G41" s="171"/>
      <c r="H41" s="171"/>
      <c r="I41" s="171"/>
      <c r="J41" s="171"/>
    </row>
    <row r="42" spans="1:10">
      <c r="A42" s="172" t="s">
        <v>63</v>
      </c>
      <c r="B42" s="172"/>
      <c r="C42" s="172"/>
      <c r="D42" s="172"/>
      <c r="E42" s="172"/>
      <c r="F42" s="172"/>
      <c r="G42" s="172"/>
      <c r="H42" s="172"/>
      <c r="I42" s="172"/>
      <c r="J42" s="172"/>
    </row>
    <row r="43" spans="1:10">
      <c r="A43" s="186" t="s">
        <v>64</v>
      </c>
      <c r="B43" s="186"/>
      <c r="C43" s="186"/>
      <c r="D43" s="186"/>
      <c r="E43" s="186"/>
      <c r="F43" s="186"/>
      <c r="G43" s="186"/>
      <c r="H43" s="186"/>
      <c r="I43" s="186"/>
      <c r="J43" s="186"/>
    </row>
    <row r="44" spans="1:10">
      <c r="A44" s="34" t="s">
        <v>65</v>
      </c>
      <c r="B44" s="173" t="s">
        <v>66</v>
      </c>
      <c r="C44" s="173"/>
      <c r="D44" s="173"/>
      <c r="E44" s="173"/>
      <c r="F44" s="173"/>
      <c r="G44" s="173"/>
      <c r="H44" s="173"/>
      <c r="I44" s="34" t="s">
        <v>67</v>
      </c>
      <c r="J44" s="40" t="s">
        <v>51</v>
      </c>
    </row>
    <row r="45" spans="1:10">
      <c r="A45" s="33" t="s">
        <v>20</v>
      </c>
      <c r="B45" s="168" t="s">
        <v>68</v>
      </c>
      <c r="C45" s="168"/>
      <c r="D45" s="168"/>
      <c r="E45" s="168"/>
      <c r="F45" s="168"/>
      <c r="G45" s="168"/>
      <c r="H45" s="168"/>
      <c r="I45" s="41">
        <v>9.0899999999999995E-2</v>
      </c>
      <c r="J45" s="42">
        <f>I45*I40</f>
        <v>265.96521899999999</v>
      </c>
    </row>
    <row r="46" spans="1:10">
      <c r="A46" s="33" t="s">
        <v>22</v>
      </c>
      <c r="B46" s="168" t="s">
        <v>69</v>
      </c>
      <c r="C46" s="168"/>
      <c r="D46" s="168"/>
      <c r="E46" s="168"/>
      <c r="F46" s="168"/>
      <c r="G46" s="168"/>
      <c r="H46" s="168"/>
      <c r="I46" s="43">
        <v>0.121</v>
      </c>
      <c r="J46" s="42">
        <f>I46*I40</f>
        <v>354.03510999999997</v>
      </c>
    </row>
    <row r="47" spans="1:10">
      <c r="A47" s="187" t="s">
        <v>70</v>
      </c>
      <c r="B47" s="187"/>
      <c r="C47" s="187"/>
      <c r="D47" s="187"/>
      <c r="E47" s="187"/>
      <c r="F47" s="187"/>
      <c r="G47" s="187"/>
      <c r="H47" s="187"/>
      <c r="I47" s="184">
        <f>SUM(J45:J46)</f>
        <v>620.00032899999997</v>
      </c>
      <c r="J47" s="184"/>
    </row>
    <row r="48" spans="1:10">
      <c r="A48" s="185"/>
      <c r="B48" s="185"/>
      <c r="C48" s="185"/>
      <c r="D48" s="185"/>
      <c r="E48" s="185"/>
      <c r="F48" s="185"/>
      <c r="G48" s="185"/>
      <c r="H48" s="185"/>
      <c r="I48" s="185"/>
      <c r="J48" s="185"/>
    </row>
    <row r="49" spans="1:10">
      <c r="A49" s="186" t="s">
        <v>71</v>
      </c>
      <c r="B49" s="186"/>
      <c r="C49" s="186"/>
      <c r="D49" s="186"/>
      <c r="E49" s="186"/>
      <c r="F49" s="186"/>
      <c r="G49" s="186"/>
      <c r="H49" s="186"/>
      <c r="I49" s="186"/>
      <c r="J49" s="186"/>
    </row>
    <row r="50" spans="1:10">
      <c r="A50" s="34" t="s">
        <v>72</v>
      </c>
      <c r="B50" s="173" t="s">
        <v>73</v>
      </c>
      <c r="C50" s="173"/>
      <c r="D50" s="173"/>
      <c r="E50" s="173"/>
      <c r="F50" s="173"/>
      <c r="G50" s="173"/>
      <c r="H50" s="173"/>
      <c r="I50" s="34" t="s">
        <v>67</v>
      </c>
      <c r="J50" s="40" t="s">
        <v>51</v>
      </c>
    </row>
    <row r="51" spans="1:10">
      <c r="A51" s="33" t="s">
        <v>20</v>
      </c>
      <c r="B51" s="168" t="s">
        <v>74</v>
      </c>
      <c r="C51" s="168"/>
      <c r="D51" s="168"/>
      <c r="E51" s="168"/>
      <c r="F51" s="168"/>
      <c r="G51" s="168"/>
      <c r="H51" s="168"/>
      <c r="I51" s="44">
        <v>0.2</v>
      </c>
      <c r="J51" s="45">
        <f>I51*($I$40+I47)</f>
        <v>709.18206580000003</v>
      </c>
    </row>
    <row r="52" spans="1:10">
      <c r="A52" s="33" t="s">
        <v>22</v>
      </c>
      <c r="B52" s="168" t="s">
        <v>75</v>
      </c>
      <c r="C52" s="168"/>
      <c r="D52" s="168"/>
      <c r="E52" s="168"/>
      <c r="F52" s="168"/>
      <c r="G52" s="168"/>
      <c r="H52" s="168"/>
      <c r="I52" s="44">
        <v>2.5000000000000001E-2</v>
      </c>
      <c r="J52" s="45">
        <f>I52*($I$40+I47)</f>
        <v>88.647758225000004</v>
      </c>
    </row>
    <row r="53" spans="1:10">
      <c r="A53" s="46" t="s">
        <v>25</v>
      </c>
      <c r="B53" s="47" t="s">
        <v>76</v>
      </c>
      <c r="C53" s="48"/>
      <c r="D53" s="48"/>
      <c r="E53" s="48"/>
      <c r="F53" s="48"/>
      <c r="G53" s="49"/>
      <c r="H53" s="49"/>
      <c r="I53" s="50">
        <v>0.03</v>
      </c>
      <c r="J53" s="45">
        <f>I53*($I$40+I47)</f>
        <v>106.37730986999999</v>
      </c>
    </row>
    <row r="54" spans="1:10">
      <c r="A54" s="46" t="s">
        <v>28</v>
      </c>
      <c r="B54" s="168" t="s">
        <v>77</v>
      </c>
      <c r="C54" s="168"/>
      <c r="D54" s="168"/>
      <c r="E54" s="168"/>
      <c r="F54" s="168"/>
      <c r="G54" s="168"/>
      <c r="H54" s="168"/>
      <c r="I54" s="44">
        <v>1.4999999999999999E-2</v>
      </c>
      <c r="J54" s="45">
        <f>I54*($I$40+I47)</f>
        <v>53.188654934999995</v>
      </c>
    </row>
    <row r="55" spans="1:10">
      <c r="A55" s="33" t="s">
        <v>30</v>
      </c>
      <c r="B55" s="168" t="s">
        <v>78</v>
      </c>
      <c r="C55" s="168"/>
      <c r="D55" s="168"/>
      <c r="E55" s="168"/>
      <c r="F55" s="168"/>
      <c r="G55" s="168"/>
      <c r="H55" s="168"/>
      <c r="I55" s="51">
        <v>0.01</v>
      </c>
      <c r="J55" s="45">
        <f>I55*($I$40+I47)</f>
        <v>35.459103290000002</v>
      </c>
    </row>
    <row r="56" spans="1:10">
      <c r="A56" s="33" t="s">
        <v>58</v>
      </c>
      <c r="B56" s="168" t="s">
        <v>79</v>
      </c>
      <c r="C56" s="168"/>
      <c r="D56" s="168"/>
      <c r="E56" s="168"/>
      <c r="F56" s="168"/>
      <c r="G56" s="168"/>
      <c r="H56" s="168"/>
      <c r="I56" s="44">
        <v>6.0000000000000001E-3</v>
      </c>
      <c r="J56" s="45">
        <f>I56*($I$40+I47)</f>
        <v>21.275461973999999</v>
      </c>
    </row>
    <row r="57" spans="1:10">
      <c r="A57" s="33" t="s">
        <v>60</v>
      </c>
      <c r="B57" s="168" t="s">
        <v>80</v>
      </c>
      <c r="C57" s="168"/>
      <c r="D57" s="168"/>
      <c r="E57" s="168"/>
      <c r="F57" s="168"/>
      <c r="G57" s="168"/>
      <c r="H57" s="168"/>
      <c r="I57" s="44">
        <v>2E-3</v>
      </c>
      <c r="J57" s="45">
        <f>I57*($I$40+I47)</f>
        <v>7.0918206579999996</v>
      </c>
    </row>
    <row r="58" spans="1:10">
      <c r="A58" s="33" t="s">
        <v>81</v>
      </c>
      <c r="B58" s="168" t="s">
        <v>82</v>
      </c>
      <c r="C58" s="168"/>
      <c r="D58" s="168"/>
      <c r="E58" s="168"/>
      <c r="F58" s="168"/>
      <c r="G58" s="168"/>
      <c r="H58" s="168"/>
      <c r="I58" s="51">
        <v>0.08</v>
      </c>
      <c r="J58" s="45">
        <f>I58*($I$40+I47)</f>
        <v>283.67282632000001</v>
      </c>
    </row>
    <row r="59" spans="1:10">
      <c r="A59" s="192" t="s">
        <v>83</v>
      </c>
      <c r="B59" s="192"/>
      <c r="C59" s="192"/>
      <c r="D59" s="192"/>
      <c r="E59" s="192"/>
      <c r="F59" s="192"/>
      <c r="G59" s="192"/>
      <c r="H59" s="34"/>
      <c r="I59" s="52">
        <f>SUM(I51:I58)</f>
        <v>0.36800000000000005</v>
      </c>
      <c r="J59" s="53">
        <f>I59*($I$40+I47)</f>
        <v>1304.895001072</v>
      </c>
    </row>
    <row r="60" spans="1:10">
      <c r="A60" s="185"/>
      <c r="B60" s="185"/>
      <c r="C60" s="185"/>
      <c r="D60" s="185"/>
      <c r="E60" s="185"/>
      <c r="F60" s="185"/>
      <c r="G60" s="185"/>
      <c r="H60" s="185"/>
      <c r="I60" s="185"/>
      <c r="J60" s="185"/>
    </row>
    <row r="61" spans="1:10">
      <c r="A61" s="192" t="s">
        <v>84</v>
      </c>
      <c r="B61" s="192"/>
      <c r="C61" s="192"/>
      <c r="D61" s="192"/>
      <c r="E61" s="192"/>
      <c r="F61" s="192"/>
      <c r="G61" s="192"/>
      <c r="H61" s="192"/>
      <c r="I61" s="192"/>
      <c r="J61" s="192"/>
    </row>
    <row r="62" spans="1:10">
      <c r="A62" s="34" t="s">
        <v>85</v>
      </c>
      <c r="B62" s="186" t="s">
        <v>86</v>
      </c>
      <c r="C62" s="186"/>
      <c r="D62" s="186"/>
      <c r="E62" s="186"/>
      <c r="F62" s="186"/>
      <c r="G62" s="186"/>
      <c r="H62" s="39"/>
      <c r="I62" s="192" t="s">
        <v>51</v>
      </c>
      <c r="J62" s="192"/>
    </row>
    <row r="63" spans="1:10" ht="17.25" customHeight="1">
      <c r="A63" s="188" t="s">
        <v>87</v>
      </c>
      <c r="B63" s="189" t="s">
        <v>88</v>
      </c>
      <c r="C63" s="189"/>
      <c r="D63" s="32" t="s">
        <v>89</v>
      </c>
      <c r="E63" s="32" t="s">
        <v>90</v>
      </c>
      <c r="F63" s="32" t="s">
        <v>91</v>
      </c>
      <c r="G63" s="31" t="s">
        <v>92</v>
      </c>
      <c r="H63" s="32" t="s">
        <v>93</v>
      </c>
      <c r="I63" s="190">
        <f>(E64*F64*G64)-H64</f>
        <v>309.55800000000005</v>
      </c>
      <c r="J63" s="190"/>
    </row>
    <row r="64" spans="1:10" ht="17.25" customHeight="1">
      <c r="A64" s="188"/>
      <c r="B64" s="189"/>
      <c r="C64" s="189"/>
      <c r="D64" s="31" t="s">
        <v>94</v>
      </c>
      <c r="E64" s="54">
        <v>8.5500000000000007</v>
      </c>
      <c r="F64" s="31">
        <v>2</v>
      </c>
      <c r="G64" s="31">
        <v>26</v>
      </c>
      <c r="H64" s="55">
        <f>I33*0.06</f>
        <v>135.04199999999997</v>
      </c>
      <c r="I64" s="190"/>
      <c r="J64" s="190"/>
    </row>
    <row r="65" spans="1:10" ht="18" customHeight="1">
      <c r="A65" s="191" t="s">
        <v>22</v>
      </c>
      <c r="B65" s="168" t="s">
        <v>95</v>
      </c>
      <c r="C65" s="168"/>
      <c r="D65" s="168"/>
      <c r="E65" s="32" t="s">
        <v>89</v>
      </c>
      <c r="F65" s="31" t="s">
        <v>96</v>
      </c>
      <c r="G65" s="32"/>
      <c r="H65" s="32"/>
      <c r="I65" s="190">
        <f>(F66*G66)-H66</f>
        <v>818</v>
      </c>
      <c r="J65" s="190"/>
    </row>
    <row r="66" spans="1:10" ht="18" customHeight="1">
      <c r="A66" s="191"/>
      <c r="B66" s="168"/>
      <c r="C66" s="168"/>
      <c r="D66" s="168"/>
      <c r="E66" s="31" t="s">
        <v>94</v>
      </c>
      <c r="F66" s="56">
        <v>31.5</v>
      </c>
      <c r="G66" s="31">
        <v>26</v>
      </c>
      <c r="H66" s="54">
        <v>1</v>
      </c>
      <c r="I66" s="190"/>
      <c r="J66" s="190"/>
    </row>
    <row r="67" spans="1:10" ht="26.25" customHeight="1">
      <c r="A67" s="33" t="s">
        <v>25</v>
      </c>
      <c r="B67" s="197" t="s">
        <v>340</v>
      </c>
      <c r="C67" s="197"/>
      <c r="D67" s="197"/>
      <c r="E67" s="197"/>
      <c r="F67" s="197"/>
      <c r="G67" s="197"/>
      <c r="H67" s="197"/>
      <c r="I67" s="198">
        <v>25</v>
      </c>
      <c r="J67" s="198"/>
    </row>
    <row r="68" spans="1:10">
      <c r="A68" s="33" t="s">
        <v>28</v>
      </c>
      <c r="B68" s="199"/>
      <c r="C68" s="199"/>
      <c r="D68" s="199"/>
      <c r="E68" s="199"/>
      <c r="F68" s="199"/>
      <c r="G68" s="199"/>
      <c r="H68" s="199"/>
      <c r="I68" s="198"/>
      <c r="J68" s="198"/>
    </row>
    <row r="69" spans="1:10">
      <c r="A69" s="33" t="s">
        <v>30</v>
      </c>
      <c r="B69" s="199"/>
      <c r="C69" s="199"/>
      <c r="D69" s="199"/>
      <c r="E69" s="199"/>
      <c r="F69" s="199"/>
      <c r="G69" s="199"/>
      <c r="H69" s="199"/>
      <c r="I69" s="198"/>
      <c r="J69" s="198"/>
    </row>
    <row r="70" spans="1:10">
      <c r="A70" s="187" t="s">
        <v>70</v>
      </c>
      <c r="B70" s="187"/>
      <c r="C70" s="187"/>
      <c r="D70" s="187"/>
      <c r="E70" s="187"/>
      <c r="F70" s="187"/>
      <c r="G70" s="187"/>
      <c r="H70" s="187"/>
      <c r="I70" s="184">
        <f>SUM(I63:J69)</f>
        <v>1152.558</v>
      </c>
      <c r="J70" s="184"/>
    </row>
    <row r="71" spans="1:10">
      <c r="A71" s="159"/>
      <c r="B71" s="159"/>
      <c r="C71" s="159"/>
      <c r="D71" s="159"/>
      <c r="E71" s="159"/>
      <c r="F71" s="159"/>
      <c r="G71" s="159"/>
      <c r="H71" s="159"/>
      <c r="I71" s="159"/>
      <c r="J71" s="159"/>
    </row>
    <row r="72" spans="1:10">
      <c r="A72" s="193" t="s">
        <v>97</v>
      </c>
      <c r="B72" s="193"/>
      <c r="C72" s="193"/>
      <c r="D72" s="193"/>
      <c r="E72" s="193"/>
      <c r="F72" s="193"/>
      <c r="G72" s="193"/>
      <c r="H72" s="193"/>
      <c r="I72" s="193"/>
      <c r="J72" s="193"/>
    </row>
    <row r="73" spans="1:10">
      <c r="A73" s="194"/>
      <c r="B73" s="194"/>
      <c r="C73" s="194"/>
      <c r="D73" s="194"/>
      <c r="E73" s="194"/>
      <c r="F73" s="194"/>
      <c r="G73" s="194"/>
      <c r="H73" s="194"/>
      <c r="I73" s="194"/>
      <c r="J73" s="194"/>
    </row>
    <row r="74" spans="1:10">
      <c r="A74" s="57">
        <v>2</v>
      </c>
      <c r="B74" s="195" t="s">
        <v>98</v>
      </c>
      <c r="C74" s="195"/>
      <c r="D74" s="195"/>
      <c r="E74" s="195"/>
      <c r="F74" s="195"/>
      <c r="G74" s="195"/>
      <c r="H74" s="195"/>
      <c r="I74" s="196" t="s">
        <v>51</v>
      </c>
      <c r="J74" s="196"/>
    </row>
    <row r="75" spans="1:10">
      <c r="A75" s="35" t="s">
        <v>65</v>
      </c>
      <c r="B75" s="201" t="s">
        <v>99</v>
      </c>
      <c r="C75" s="201"/>
      <c r="D75" s="201"/>
      <c r="E75" s="201"/>
      <c r="F75" s="201"/>
      <c r="G75" s="201"/>
      <c r="H75" s="201"/>
      <c r="I75" s="202">
        <f>I47</f>
        <v>620.00032899999997</v>
      </c>
      <c r="J75" s="202"/>
    </row>
    <row r="76" spans="1:10">
      <c r="A76" s="35" t="s">
        <v>72</v>
      </c>
      <c r="B76" s="201" t="s">
        <v>73</v>
      </c>
      <c r="C76" s="201"/>
      <c r="D76" s="201"/>
      <c r="E76" s="201"/>
      <c r="F76" s="201"/>
      <c r="G76" s="201"/>
      <c r="H76" s="201"/>
      <c r="I76" s="202">
        <f>J59</f>
        <v>1304.895001072</v>
      </c>
      <c r="J76" s="202"/>
    </row>
    <row r="77" spans="1:10">
      <c r="A77" s="35" t="s">
        <v>85</v>
      </c>
      <c r="B77" s="201" t="s">
        <v>86</v>
      </c>
      <c r="C77" s="201"/>
      <c r="D77" s="201"/>
      <c r="E77" s="201"/>
      <c r="F77" s="201"/>
      <c r="G77" s="201"/>
      <c r="H77" s="201"/>
      <c r="I77" s="202">
        <f>I70</f>
        <v>1152.558</v>
      </c>
      <c r="J77" s="202"/>
    </row>
    <row r="78" spans="1:10">
      <c r="A78" s="187" t="s">
        <v>70</v>
      </c>
      <c r="B78" s="187"/>
      <c r="C78" s="187"/>
      <c r="D78" s="187"/>
      <c r="E78" s="187"/>
      <c r="F78" s="187"/>
      <c r="G78" s="187"/>
      <c r="H78" s="187"/>
      <c r="I78" s="184">
        <f>SUM(I75:J77)</f>
        <v>3077.453330072</v>
      </c>
      <c r="J78" s="184"/>
    </row>
    <row r="79" spans="1:10">
      <c r="A79" s="200"/>
      <c r="B79" s="200"/>
      <c r="C79" s="200"/>
      <c r="D79" s="200"/>
      <c r="E79" s="200"/>
      <c r="F79" s="200"/>
      <c r="G79" s="200"/>
      <c r="H79" s="200"/>
      <c r="I79" s="200"/>
      <c r="J79" s="200"/>
    </row>
    <row r="80" spans="1:10">
      <c r="A80" s="172" t="s">
        <v>100</v>
      </c>
      <c r="B80" s="172"/>
      <c r="C80" s="172"/>
      <c r="D80" s="172"/>
      <c r="E80" s="172"/>
      <c r="F80" s="172"/>
      <c r="G80" s="172"/>
      <c r="H80" s="172"/>
      <c r="I80" s="172"/>
      <c r="J80" s="172"/>
    </row>
    <row r="81" spans="1:10">
      <c r="A81" s="34">
        <v>3</v>
      </c>
      <c r="B81" s="173" t="s">
        <v>101</v>
      </c>
      <c r="C81" s="173"/>
      <c r="D81" s="173"/>
      <c r="E81" s="173"/>
      <c r="F81" s="173"/>
      <c r="G81" s="173"/>
      <c r="H81" s="173"/>
      <c r="I81" s="34" t="s">
        <v>67</v>
      </c>
      <c r="J81" s="40" t="s">
        <v>51</v>
      </c>
    </row>
    <row r="82" spans="1:10">
      <c r="A82" s="33" t="s">
        <v>20</v>
      </c>
      <c r="B82" s="168" t="s">
        <v>102</v>
      </c>
      <c r="C82" s="168"/>
      <c r="D82" s="168"/>
      <c r="E82" s="168"/>
      <c r="F82" s="168"/>
      <c r="G82" s="168"/>
      <c r="H82" s="168"/>
      <c r="I82" s="59">
        <v>4.1999999999999997E-3</v>
      </c>
      <c r="J82" s="45">
        <f t="shared" ref="J82:J87" si="0">I82*$I$40</f>
        <v>12.288821999999998</v>
      </c>
    </row>
    <row r="83" spans="1:10">
      <c r="A83" s="33" t="s">
        <v>22</v>
      </c>
      <c r="B83" s="168" t="s">
        <v>103</v>
      </c>
      <c r="C83" s="168"/>
      <c r="D83" s="168"/>
      <c r="E83" s="168"/>
      <c r="F83" s="168"/>
      <c r="G83" s="168"/>
      <c r="H83" s="168"/>
      <c r="I83" s="59">
        <v>3.3300000000000002E-4</v>
      </c>
      <c r="J83" s="45">
        <f t="shared" si="0"/>
        <v>0.97432803000000001</v>
      </c>
    </row>
    <row r="84" spans="1:10">
      <c r="A84" s="33" t="s">
        <v>25</v>
      </c>
      <c r="B84" s="168" t="s">
        <v>104</v>
      </c>
      <c r="C84" s="168"/>
      <c r="D84" s="168"/>
      <c r="E84" s="168"/>
      <c r="F84" s="168"/>
      <c r="G84" s="168"/>
      <c r="H84" s="168"/>
      <c r="I84" s="59">
        <v>2E-3</v>
      </c>
      <c r="J84" s="45">
        <f t="shared" si="0"/>
        <v>5.85182</v>
      </c>
    </row>
    <row r="85" spans="1:10">
      <c r="A85" s="33" t="s">
        <v>28</v>
      </c>
      <c r="B85" s="168" t="s">
        <v>105</v>
      </c>
      <c r="C85" s="168"/>
      <c r="D85" s="168"/>
      <c r="E85" s="168"/>
      <c r="F85" s="168"/>
      <c r="G85" s="168"/>
      <c r="H85" s="168"/>
      <c r="I85" s="59">
        <v>1.9400000000000001E-2</v>
      </c>
      <c r="J85" s="45">
        <f t="shared" si="0"/>
        <v>56.762653999999998</v>
      </c>
    </row>
    <row r="86" spans="1:10">
      <c r="A86" s="33" t="s">
        <v>30</v>
      </c>
      <c r="B86" s="168" t="s">
        <v>106</v>
      </c>
      <c r="C86" s="168"/>
      <c r="D86" s="168"/>
      <c r="E86" s="168"/>
      <c r="F86" s="168"/>
      <c r="G86" s="168"/>
      <c r="H86" s="168"/>
      <c r="I86" s="59">
        <v>7.1399999999999996E-3</v>
      </c>
      <c r="J86" s="45">
        <f t="shared" si="0"/>
        <v>20.890997399999996</v>
      </c>
    </row>
    <row r="87" spans="1:10">
      <c r="A87" s="33" t="s">
        <v>58</v>
      </c>
      <c r="B87" s="168" t="s">
        <v>107</v>
      </c>
      <c r="C87" s="168"/>
      <c r="D87" s="168"/>
      <c r="E87" s="168"/>
      <c r="F87" s="168"/>
      <c r="G87" s="168"/>
      <c r="H87" s="168"/>
      <c r="I87" s="59">
        <v>3.7999999999999999E-2</v>
      </c>
      <c r="J87" s="45">
        <f t="shared" si="0"/>
        <v>111.18458</v>
      </c>
    </row>
    <row r="88" spans="1:10">
      <c r="A88" s="187" t="s">
        <v>70</v>
      </c>
      <c r="B88" s="187"/>
      <c r="C88" s="187"/>
      <c r="D88" s="187"/>
      <c r="E88" s="187"/>
      <c r="F88" s="187"/>
      <c r="G88" s="187"/>
      <c r="H88" s="187"/>
      <c r="I88" s="184">
        <f>SUM(J82:J87)</f>
        <v>207.95320142999998</v>
      </c>
      <c r="J88" s="184"/>
    </row>
    <row r="89" spans="1:10" ht="54.75" customHeight="1">
      <c r="A89" s="203" t="s">
        <v>108</v>
      </c>
      <c r="B89" s="203"/>
      <c r="C89" s="203"/>
      <c r="D89" s="203"/>
      <c r="E89" s="203"/>
      <c r="F89" s="203"/>
      <c r="G89" s="203"/>
      <c r="H89" s="203"/>
      <c r="I89" s="203"/>
      <c r="J89" s="203"/>
    </row>
    <row r="90" spans="1:10" ht="39.75" customHeight="1">
      <c r="A90" s="203" t="s">
        <v>109</v>
      </c>
      <c r="B90" s="203"/>
      <c r="C90" s="203"/>
      <c r="D90" s="203"/>
      <c r="E90" s="203"/>
      <c r="F90" s="203"/>
      <c r="G90" s="203"/>
      <c r="H90" s="203"/>
      <c r="I90" s="203"/>
      <c r="J90" s="203"/>
    </row>
    <row r="91" spans="1:10">
      <c r="A91" s="172" t="s">
        <v>110</v>
      </c>
      <c r="B91" s="172"/>
      <c r="C91" s="172"/>
      <c r="D91" s="172"/>
      <c r="E91" s="172"/>
      <c r="F91" s="172"/>
      <c r="G91" s="172"/>
      <c r="H91" s="172"/>
      <c r="I91" s="172"/>
      <c r="J91" s="172"/>
    </row>
    <row r="92" spans="1:10">
      <c r="A92" s="60" t="s">
        <v>111</v>
      </c>
      <c r="B92" s="61"/>
      <c r="C92" s="61"/>
      <c r="D92" s="61"/>
      <c r="E92" s="61"/>
      <c r="F92" s="61"/>
      <c r="G92" s="61"/>
      <c r="H92" s="61"/>
      <c r="I92" s="61"/>
      <c r="J92" s="62">
        <f>I40+I78+I88-I63-I65</f>
        <v>5083.7585315019996</v>
      </c>
    </row>
    <row r="93" spans="1:10">
      <c r="A93" s="34" t="s">
        <v>112</v>
      </c>
      <c r="B93" s="173" t="s">
        <v>113</v>
      </c>
      <c r="C93" s="173"/>
      <c r="D93" s="173"/>
      <c r="E93" s="173"/>
      <c r="F93" s="173"/>
      <c r="G93" s="173"/>
      <c r="H93" s="173"/>
      <c r="I93" s="34" t="s">
        <v>67</v>
      </c>
      <c r="J93" s="34" t="s">
        <v>51</v>
      </c>
    </row>
    <row r="94" spans="1:10">
      <c r="A94" s="33" t="s">
        <v>20</v>
      </c>
      <c r="B94" s="168" t="s">
        <v>114</v>
      </c>
      <c r="C94" s="168"/>
      <c r="D94" s="168"/>
      <c r="E94" s="168"/>
      <c r="F94" s="168"/>
      <c r="G94" s="168"/>
      <c r="H94" s="168"/>
      <c r="I94" s="41">
        <v>1.6199999999999999E-2</v>
      </c>
      <c r="J94" s="42">
        <f t="shared" ref="J94:J99" si="1">I94*$J$92</f>
        <v>82.356888210332386</v>
      </c>
    </row>
    <row r="95" spans="1:10">
      <c r="A95" s="33" t="s">
        <v>22</v>
      </c>
      <c r="B95" s="168" t="s">
        <v>115</v>
      </c>
      <c r="C95" s="168"/>
      <c r="D95" s="168"/>
      <c r="E95" s="168"/>
      <c r="F95" s="168"/>
      <c r="G95" s="168"/>
      <c r="H95" s="168"/>
      <c r="I95" s="41">
        <v>2.8E-3</v>
      </c>
      <c r="J95" s="42">
        <f t="shared" si="1"/>
        <v>14.234523888205599</v>
      </c>
    </row>
    <row r="96" spans="1:10">
      <c r="A96" s="33" t="s">
        <v>25</v>
      </c>
      <c r="B96" s="168" t="s">
        <v>116</v>
      </c>
      <c r="C96" s="168"/>
      <c r="D96" s="168"/>
      <c r="E96" s="168"/>
      <c r="F96" s="168"/>
      <c r="G96" s="168"/>
      <c r="H96" s="168"/>
      <c r="I96" s="41">
        <v>2.0000000000000001E-4</v>
      </c>
      <c r="J96" s="42">
        <f t="shared" si="1"/>
        <v>1.0167517063003999</v>
      </c>
    </row>
    <row r="97" spans="1:10">
      <c r="A97" s="33" t="s">
        <v>28</v>
      </c>
      <c r="B97" s="168" t="s">
        <v>117</v>
      </c>
      <c r="C97" s="168"/>
      <c r="D97" s="168"/>
      <c r="E97" s="168"/>
      <c r="F97" s="168"/>
      <c r="G97" s="168"/>
      <c r="H97" s="168"/>
      <c r="I97" s="41">
        <v>2.9999999999999997E-4</v>
      </c>
      <c r="J97" s="42">
        <f t="shared" si="1"/>
        <v>1.5251275594505997</v>
      </c>
    </row>
    <row r="98" spans="1:10">
      <c r="A98" s="33" t="s">
        <v>30</v>
      </c>
      <c r="B98" s="168" t="s">
        <v>118</v>
      </c>
      <c r="C98" s="168"/>
      <c r="D98" s="168"/>
      <c r="E98" s="168"/>
      <c r="F98" s="168"/>
      <c r="G98" s="168"/>
      <c r="H98" s="168"/>
      <c r="I98" s="41">
        <v>8.0000000000000004E-4</v>
      </c>
      <c r="J98" s="42">
        <f t="shared" si="1"/>
        <v>4.0670068252015996</v>
      </c>
    </row>
    <row r="99" spans="1:10">
      <c r="A99" s="33" t="s">
        <v>58</v>
      </c>
      <c r="B99" s="168" t="s">
        <v>119</v>
      </c>
      <c r="C99" s="168"/>
      <c r="D99" s="168"/>
      <c r="E99" s="168"/>
      <c r="F99" s="168"/>
      <c r="G99" s="168"/>
      <c r="H99" s="168"/>
      <c r="I99" s="41">
        <v>0</v>
      </c>
      <c r="J99" s="42">
        <f t="shared" si="1"/>
        <v>0</v>
      </c>
    </row>
    <row r="100" spans="1:10">
      <c r="A100" s="195" t="s">
        <v>70</v>
      </c>
      <c r="B100" s="195"/>
      <c r="C100" s="195"/>
      <c r="D100" s="195"/>
      <c r="E100" s="195"/>
      <c r="F100" s="195"/>
      <c r="G100" s="195"/>
      <c r="H100" s="195"/>
      <c r="I100" s="63">
        <f>SUM(I94:I99)</f>
        <v>2.0299999999999999E-2</v>
      </c>
      <c r="J100" s="64">
        <f>SUM(J94:J99)</f>
        <v>103.20029818949058</v>
      </c>
    </row>
    <row r="101" spans="1:10">
      <c r="A101" s="200"/>
      <c r="B101" s="200"/>
      <c r="C101" s="200"/>
      <c r="D101" s="200"/>
      <c r="E101" s="200"/>
      <c r="F101" s="200"/>
      <c r="G101" s="200"/>
      <c r="H101" s="200"/>
      <c r="I101" s="200"/>
      <c r="J101" s="200"/>
    </row>
    <row r="102" spans="1:10">
      <c r="A102" s="192" t="s">
        <v>120</v>
      </c>
      <c r="B102" s="192"/>
      <c r="C102" s="192"/>
      <c r="D102" s="192"/>
      <c r="E102" s="192"/>
      <c r="F102" s="192"/>
      <c r="G102" s="192"/>
      <c r="H102" s="192"/>
      <c r="I102" s="192"/>
      <c r="J102" s="192"/>
    </row>
    <row r="103" spans="1:10">
      <c r="A103" s="34" t="s">
        <v>121</v>
      </c>
      <c r="B103" s="173" t="s">
        <v>122</v>
      </c>
      <c r="C103" s="173"/>
      <c r="D103" s="173"/>
      <c r="E103" s="173"/>
      <c r="F103" s="173"/>
      <c r="G103" s="173"/>
      <c r="H103" s="173"/>
      <c r="I103" s="34" t="s">
        <v>67</v>
      </c>
      <c r="J103" s="34" t="s">
        <v>51</v>
      </c>
    </row>
    <row r="104" spans="1:10">
      <c r="A104" s="33" t="s">
        <v>20</v>
      </c>
      <c r="B104" s="168" t="s">
        <v>123</v>
      </c>
      <c r="C104" s="168"/>
      <c r="D104" s="168"/>
      <c r="E104" s="168"/>
      <c r="F104" s="168"/>
      <c r="G104" s="168"/>
      <c r="H104" s="168"/>
      <c r="I104" s="41"/>
      <c r="J104" s="42">
        <f>(I33+I34+I35)*I104</f>
        <v>0</v>
      </c>
    </row>
    <row r="105" spans="1:10">
      <c r="A105" s="187" t="s">
        <v>70</v>
      </c>
      <c r="B105" s="187"/>
      <c r="C105" s="187"/>
      <c r="D105" s="187"/>
      <c r="E105" s="187"/>
      <c r="F105" s="187"/>
      <c r="G105" s="187"/>
      <c r="H105" s="187"/>
      <c r="I105" s="184">
        <f>SUM(J101:J104)</f>
        <v>0</v>
      </c>
      <c r="J105" s="184"/>
    </row>
    <row r="106" spans="1:10" ht="12.75" customHeight="1">
      <c r="A106" s="159"/>
      <c r="B106" s="159"/>
      <c r="C106" s="159"/>
      <c r="D106" s="159"/>
      <c r="E106" s="159"/>
      <c r="F106" s="159"/>
      <c r="G106" s="159"/>
      <c r="H106" s="159"/>
      <c r="I106" s="159"/>
      <c r="J106" s="159"/>
    </row>
    <row r="107" spans="1:10">
      <c r="A107" s="193" t="s">
        <v>124</v>
      </c>
      <c r="B107" s="193"/>
      <c r="C107" s="193"/>
      <c r="D107" s="193"/>
      <c r="E107" s="193"/>
      <c r="F107" s="193"/>
      <c r="G107" s="193"/>
      <c r="H107" s="193"/>
      <c r="I107" s="193"/>
      <c r="J107" s="193"/>
    </row>
    <row r="108" spans="1:10">
      <c r="A108" s="194"/>
      <c r="B108" s="194"/>
      <c r="C108" s="194"/>
      <c r="D108" s="194"/>
      <c r="E108" s="194"/>
      <c r="F108" s="194"/>
      <c r="G108" s="194"/>
      <c r="H108" s="194"/>
      <c r="I108" s="194"/>
      <c r="J108" s="194"/>
    </row>
    <row r="109" spans="1:10">
      <c r="A109" s="57">
        <v>4</v>
      </c>
      <c r="B109" s="205" t="s">
        <v>98</v>
      </c>
      <c r="C109" s="205"/>
      <c r="D109" s="205"/>
      <c r="E109" s="205"/>
      <c r="F109" s="205"/>
      <c r="G109" s="205"/>
      <c r="H109" s="205"/>
      <c r="I109" s="196" t="s">
        <v>51</v>
      </c>
      <c r="J109" s="196"/>
    </row>
    <row r="110" spans="1:10">
      <c r="A110" s="35" t="s">
        <v>112</v>
      </c>
      <c r="B110" s="201" t="s">
        <v>125</v>
      </c>
      <c r="C110" s="201"/>
      <c r="D110" s="201"/>
      <c r="E110" s="201"/>
      <c r="F110" s="201"/>
      <c r="G110" s="201"/>
      <c r="H110" s="201"/>
      <c r="I110" s="202">
        <f>J100</f>
        <v>103.20029818949058</v>
      </c>
      <c r="J110" s="202"/>
    </row>
    <row r="111" spans="1:10">
      <c r="A111" s="35" t="s">
        <v>121</v>
      </c>
      <c r="B111" s="201" t="s">
        <v>122</v>
      </c>
      <c r="C111" s="201"/>
      <c r="D111" s="201"/>
      <c r="E111" s="201"/>
      <c r="F111" s="201"/>
      <c r="G111" s="201"/>
      <c r="H111" s="201"/>
      <c r="I111" s="202">
        <f>I105</f>
        <v>0</v>
      </c>
      <c r="J111" s="202"/>
    </row>
    <row r="112" spans="1:10">
      <c r="A112" s="187" t="s">
        <v>70</v>
      </c>
      <c r="B112" s="187"/>
      <c r="C112" s="187"/>
      <c r="D112" s="187"/>
      <c r="E112" s="187"/>
      <c r="F112" s="187"/>
      <c r="G112" s="187"/>
      <c r="H112" s="187"/>
      <c r="I112" s="204">
        <f>SUM(I110:J111)</f>
        <v>103.20029818949058</v>
      </c>
      <c r="J112" s="204"/>
    </row>
    <row r="113" spans="1:10">
      <c r="A113" s="200"/>
      <c r="B113" s="200"/>
      <c r="C113" s="200"/>
      <c r="D113" s="200"/>
      <c r="E113" s="200"/>
      <c r="F113" s="200"/>
      <c r="G113" s="200"/>
      <c r="H113" s="200"/>
      <c r="I113" s="200"/>
      <c r="J113" s="200"/>
    </row>
    <row r="114" spans="1:10">
      <c r="A114" s="172" t="s">
        <v>126</v>
      </c>
      <c r="B114" s="172"/>
      <c r="C114" s="172"/>
      <c r="D114" s="172"/>
      <c r="E114" s="172"/>
      <c r="F114" s="172"/>
      <c r="G114" s="172"/>
      <c r="H114" s="172"/>
      <c r="I114" s="172"/>
      <c r="J114" s="172"/>
    </row>
    <row r="115" spans="1:10">
      <c r="A115" s="34">
        <v>5</v>
      </c>
      <c r="B115" s="173" t="s">
        <v>127</v>
      </c>
      <c r="C115" s="173"/>
      <c r="D115" s="173"/>
      <c r="E115" s="173"/>
      <c r="F115" s="173"/>
      <c r="G115" s="173"/>
      <c r="H115" s="173"/>
      <c r="I115" s="192" t="s">
        <v>51</v>
      </c>
      <c r="J115" s="192"/>
    </row>
    <row r="116" spans="1:10">
      <c r="A116" s="35" t="s">
        <v>20</v>
      </c>
      <c r="B116" s="201" t="s">
        <v>128</v>
      </c>
      <c r="C116" s="201"/>
      <c r="D116" s="201"/>
      <c r="E116" s="201"/>
      <c r="F116" s="201"/>
      <c r="G116" s="201"/>
      <c r="H116" s="201"/>
      <c r="I116" s="207">
        <f>Uniforme!K10</f>
        <v>199.67</v>
      </c>
      <c r="J116" s="207"/>
    </row>
    <row r="117" spans="1:10">
      <c r="A117" s="35" t="s">
        <v>22</v>
      </c>
      <c r="B117" s="201" t="s">
        <v>129</v>
      </c>
      <c r="C117" s="201"/>
      <c r="D117" s="201"/>
      <c r="E117" s="201"/>
      <c r="F117" s="201"/>
      <c r="G117" s="201"/>
      <c r="H117" s="201"/>
      <c r="I117" s="202">
        <f>Ferramentas!J49</f>
        <v>46.518888888888888</v>
      </c>
      <c r="J117" s="202"/>
    </row>
    <row r="118" spans="1:10">
      <c r="A118" s="35" t="s">
        <v>25</v>
      </c>
      <c r="B118" s="201" t="s">
        <v>130</v>
      </c>
      <c r="C118" s="201"/>
      <c r="D118" s="201"/>
      <c r="E118" s="201"/>
      <c r="F118" s="201"/>
      <c r="G118" s="201"/>
      <c r="H118" s="201"/>
      <c r="I118" s="202">
        <f>'Material de consumo'!J21</f>
        <v>9.6311111111111121</v>
      </c>
      <c r="J118" s="202"/>
    </row>
    <row r="119" spans="1:10">
      <c r="A119" s="35" t="s">
        <v>28</v>
      </c>
      <c r="B119" s="206"/>
      <c r="C119" s="206"/>
      <c r="D119" s="206"/>
      <c r="E119" s="206"/>
      <c r="F119" s="206"/>
      <c r="G119" s="206"/>
      <c r="H119" s="65"/>
      <c r="I119" s="207"/>
      <c r="J119" s="207"/>
    </row>
    <row r="120" spans="1:10">
      <c r="A120" s="35" t="s">
        <v>30</v>
      </c>
      <c r="B120" s="206"/>
      <c r="C120" s="206"/>
      <c r="D120" s="206"/>
      <c r="E120" s="206"/>
      <c r="F120" s="206"/>
      <c r="G120" s="206"/>
      <c r="H120" s="65"/>
      <c r="I120" s="207"/>
      <c r="J120" s="207"/>
    </row>
    <row r="121" spans="1:10">
      <c r="A121" s="195" t="s">
        <v>83</v>
      </c>
      <c r="B121" s="195"/>
      <c r="C121" s="195"/>
      <c r="D121" s="195"/>
      <c r="E121" s="195"/>
      <c r="F121" s="195"/>
      <c r="G121" s="195"/>
      <c r="H121" s="195"/>
      <c r="I121" s="210">
        <f>SUM(I116:J120)</f>
        <v>255.82</v>
      </c>
      <c r="J121" s="210"/>
    </row>
    <row r="122" spans="1:10">
      <c r="A122" s="211"/>
      <c r="B122" s="211"/>
      <c r="C122" s="211"/>
      <c r="D122" s="211"/>
      <c r="E122" s="211"/>
      <c r="F122" s="211"/>
      <c r="G122" s="211"/>
      <c r="H122" s="211"/>
      <c r="I122" s="211"/>
      <c r="J122" s="211"/>
    </row>
    <row r="123" spans="1:10">
      <c r="A123" s="172" t="s">
        <v>131</v>
      </c>
      <c r="B123" s="172"/>
      <c r="C123" s="172"/>
      <c r="D123" s="172"/>
      <c r="E123" s="172"/>
      <c r="F123" s="172"/>
      <c r="G123" s="172"/>
      <c r="H123" s="172"/>
      <c r="I123" s="172"/>
      <c r="J123" s="172"/>
    </row>
    <row r="124" spans="1:10">
      <c r="A124" s="57">
        <v>6</v>
      </c>
      <c r="B124" s="205" t="s">
        <v>132</v>
      </c>
      <c r="C124" s="205"/>
      <c r="D124" s="205"/>
      <c r="E124" s="205"/>
      <c r="F124" s="205"/>
      <c r="G124" s="205"/>
      <c r="H124" s="205"/>
      <c r="I124" s="57" t="s">
        <v>67</v>
      </c>
      <c r="J124" s="57" t="s">
        <v>51</v>
      </c>
    </row>
    <row r="125" spans="1:10">
      <c r="A125" s="35" t="s">
        <v>20</v>
      </c>
      <c r="B125" s="201" t="s">
        <v>133</v>
      </c>
      <c r="C125" s="201"/>
      <c r="D125" s="201"/>
      <c r="E125" s="201"/>
      <c r="F125" s="201"/>
      <c r="G125" s="201"/>
      <c r="H125" s="201"/>
      <c r="I125" s="67">
        <v>0.05</v>
      </c>
      <c r="J125" s="58">
        <f>I141*I125</f>
        <v>328.51684148457451</v>
      </c>
    </row>
    <row r="126" spans="1:10">
      <c r="A126" s="35" t="s">
        <v>22</v>
      </c>
      <c r="B126" s="201" t="s">
        <v>134</v>
      </c>
      <c r="C126" s="201"/>
      <c r="D126" s="201"/>
      <c r="E126" s="201"/>
      <c r="F126" s="201"/>
      <c r="G126" s="201"/>
      <c r="H126" s="201"/>
      <c r="I126" s="67">
        <v>0.1</v>
      </c>
      <c r="J126" s="58">
        <f>(J125+I141)*I126</f>
        <v>689.88536711760651</v>
      </c>
    </row>
    <row r="127" spans="1:10">
      <c r="A127" s="35" t="s">
        <v>25</v>
      </c>
      <c r="B127" s="201" t="s">
        <v>135</v>
      </c>
      <c r="C127" s="201"/>
      <c r="D127" s="201"/>
      <c r="E127" s="201"/>
      <c r="F127" s="201"/>
      <c r="G127" s="201"/>
      <c r="H127" s="201"/>
      <c r="I127" s="67">
        <f>I128+I129+I130</f>
        <v>8.6499999999999994E-2</v>
      </c>
      <c r="J127" s="58"/>
    </row>
    <row r="128" spans="1:10">
      <c r="A128" s="208" t="s">
        <v>136</v>
      </c>
      <c r="B128" s="208"/>
      <c r="C128" s="179" t="s">
        <v>137</v>
      </c>
      <c r="D128" s="36" t="s">
        <v>138</v>
      </c>
      <c r="E128" s="209" t="s">
        <v>341</v>
      </c>
      <c r="F128" s="209"/>
      <c r="G128" s="209"/>
      <c r="H128" s="209"/>
      <c r="I128" s="67">
        <v>6.4999999999999997E-3</v>
      </c>
      <c r="J128" s="58">
        <f>I128*$I$143</f>
        <v>53.997595784246151</v>
      </c>
    </row>
    <row r="129" spans="1:10">
      <c r="A129" s="208" t="s">
        <v>139</v>
      </c>
      <c r="B129" s="208"/>
      <c r="C129" s="179"/>
      <c r="D129" s="36" t="s">
        <v>140</v>
      </c>
      <c r="E129" s="209"/>
      <c r="F129" s="209"/>
      <c r="G129" s="209"/>
      <c r="H129" s="209"/>
      <c r="I129" s="68">
        <v>0.03</v>
      </c>
      <c r="J129" s="58">
        <f>I129*$I$143</f>
        <v>249.21967285036686</v>
      </c>
    </row>
    <row r="130" spans="1:10">
      <c r="A130" s="208" t="s">
        <v>141</v>
      </c>
      <c r="B130" s="208"/>
      <c r="C130" s="69" t="s">
        <v>142</v>
      </c>
      <c r="D130" s="36" t="s">
        <v>143</v>
      </c>
      <c r="E130" s="37"/>
      <c r="F130" s="37"/>
      <c r="G130" s="70"/>
      <c r="H130" s="70"/>
      <c r="I130" s="67">
        <v>0.05</v>
      </c>
      <c r="J130" s="58">
        <f>I130*$I$143</f>
        <v>415.36612141727812</v>
      </c>
    </row>
    <row r="131" spans="1:10">
      <c r="A131" s="196" t="s">
        <v>83</v>
      </c>
      <c r="B131" s="196"/>
      <c r="C131" s="196"/>
      <c r="D131" s="196"/>
      <c r="E131" s="196"/>
      <c r="F131" s="196"/>
      <c r="G131" s="196"/>
      <c r="H131" s="57"/>
      <c r="I131" s="71"/>
      <c r="J131" s="66">
        <f>SUM(J125:J130)</f>
        <v>1736.985598654072</v>
      </c>
    </row>
    <row r="132" spans="1:10" ht="30.75" customHeight="1">
      <c r="A132" s="212" t="s">
        <v>144</v>
      </c>
      <c r="B132" s="212"/>
      <c r="C132" s="212"/>
      <c r="D132" s="212"/>
      <c r="E132" s="212"/>
      <c r="F132" s="212"/>
      <c r="G132" s="212"/>
      <c r="H132" s="212"/>
      <c r="I132" s="212"/>
      <c r="J132" s="212"/>
    </row>
    <row r="133" spans="1:10">
      <c r="A133" s="213" t="s">
        <v>145</v>
      </c>
      <c r="B133" s="213"/>
      <c r="C133" s="213"/>
      <c r="D133" s="213"/>
      <c r="E133" s="213"/>
      <c r="F133" s="213"/>
      <c r="G133" s="213"/>
      <c r="H133" s="213"/>
      <c r="I133" s="213"/>
      <c r="J133" s="213"/>
    </row>
    <row r="134" spans="1:10">
      <c r="A134" s="214"/>
      <c r="B134" s="214"/>
      <c r="C134" s="214"/>
      <c r="D134" s="214"/>
      <c r="E134" s="214"/>
      <c r="F134" s="214"/>
      <c r="G134" s="214"/>
      <c r="H134" s="214"/>
      <c r="I134" s="214"/>
      <c r="J134" s="214"/>
    </row>
    <row r="135" spans="1:10">
      <c r="A135" s="195" t="s">
        <v>146</v>
      </c>
      <c r="B135" s="195"/>
      <c r="C135" s="195"/>
      <c r="D135" s="195"/>
      <c r="E135" s="195"/>
      <c r="F135" s="195"/>
      <c r="G135" s="195"/>
      <c r="H135" s="195"/>
      <c r="I135" s="215" t="s">
        <v>51</v>
      </c>
      <c r="J135" s="215"/>
    </row>
    <row r="136" spans="1:10">
      <c r="A136" s="35" t="s">
        <v>20</v>
      </c>
      <c r="B136" s="201" t="s">
        <v>147</v>
      </c>
      <c r="C136" s="201"/>
      <c r="D136" s="201"/>
      <c r="E136" s="201"/>
      <c r="F136" s="201"/>
      <c r="G136" s="201"/>
      <c r="H136" s="201"/>
      <c r="I136" s="202">
        <f>I40</f>
        <v>2925.91</v>
      </c>
      <c r="J136" s="202"/>
    </row>
    <row r="137" spans="1:10">
      <c r="A137" s="35" t="s">
        <v>22</v>
      </c>
      <c r="B137" s="201" t="s">
        <v>148</v>
      </c>
      <c r="C137" s="201"/>
      <c r="D137" s="201"/>
      <c r="E137" s="201"/>
      <c r="F137" s="201"/>
      <c r="G137" s="201"/>
      <c r="H137" s="201"/>
      <c r="I137" s="202">
        <f>I78</f>
        <v>3077.453330072</v>
      </c>
      <c r="J137" s="202"/>
    </row>
    <row r="138" spans="1:10">
      <c r="A138" s="35" t="s">
        <v>25</v>
      </c>
      <c r="B138" s="201" t="s">
        <v>149</v>
      </c>
      <c r="C138" s="201"/>
      <c r="D138" s="201"/>
      <c r="E138" s="201"/>
      <c r="F138" s="201"/>
      <c r="G138" s="201"/>
      <c r="H138" s="201"/>
      <c r="I138" s="202">
        <f>I88</f>
        <v>207.95320142999998</v>
      </c>
      <c r="J138" s="202"/>
    </row>
    <row r="139" spans="1:10">
      <c r="A139" s="35" t="s">
        <v>28</v>
      </c>
      <c r="B139" s="201" t="s">
        <v>150</v>
      </c>
      <c r="C139" s="201"/>
      <c r="D139" s="201"/>
      <c r="E139" s="201"/>
      <c r="F139" s="201"/>
      <c r="G139" s="201"/>
      <c r="H139" s="201"/>
      <c r="I139" s="202">
        <f>I112</f>
        <v>103.20029818949058</v>
      </c>
      <c r="J139" s="202"/>
    </row>
    <row r="140" spans="1:10">
      <c r="A140" s="35" t="s">
        <v>30</v>
      </c>
      <c r="B140" s="201" t="s">
        <v>151</v>
      </c>
      <c r="C140" s="201"/>
      <c r="D140" s="201"/>
      <c r="E140" s="201"/>
      <c r="F140" s="201"/>
      <c r="G140" s="201"/>
      <c r="H140" s="201"/>
      <c r="I140" s="202">
        <f>I121</f>
        <v>255.82</v>
      </c>
      <c r="J140" s="202"/>
    </row>
    <row r="141" spans="1:10">
      <c r="A141" s="195" t="s">
        <v>152</v>
      </c>
      <c r="B141" s="195"/>
      <c r="C141" s="195"/>
      <c r="D141" s="195"/>
      <c r="E141" s="195"/>
      <c r="F141" s="195"/>
      <c r="G141" s="195"/>
      <c r="H141" s="195"/>
      <c r="I141" s="210">
        <f>SUM(I136:J140)</f>
        <v>6570.3368296914896</v>
      </c>
      <c r="J141" s="210"/>
    </row>
    <row r="142" spans="1:10">
      <c r="A142" s="35" t="s">
        <v>58</v>
      </c>
      <c r="B142" s="201" t="s">
        <v>153</v>
      </c>
      <c r="C142" s="201"/>
      <c r="D142" s="201"/>
      <c r="E142" s="201"/>
      <c r="F142" s="201"/>
      <c r="G142" s="201"/>
      <c r="H142" s="201"/>
      <c r="I142" s="202">
        <f>J131</f>
        <v>1736.985598654072</v>
      </c>
      <c r="J142" s="202"/>
    </row>
    <row r="143" spans="1:10">
      <c r="A143" s="195" t="s">
        <v>154</v>
      </c>
      <c r="B143" s="195"/>
      <c r="C143" s="195"/>
      <c r="D143" s="195"/>
      <c r="E143" s="195"/>
      <c r="F143" s="195"/>
      <c r="G143" s="195"/>
      <c r="H143" s="195"/>
      <c r="I143" s="210">
        <f>(I141+J125+J126)/(1-I127)</f>
        <v>8307.322428345562</v>
      </c>
      <c r="J143" s="210"/>
    </row>
    <row r="144" spans="1:10">
      <c r="A144" s="216"/>
      <c r="B144" s="216"/>
      <c r="C144" s="216"/>
      <c r="D144" s="216"/>
      <c r="E144" s="216"/>
      <c r="F144" s="216"/>
      <c r="G144" s="216"/>
      <c r="H144" s="216"/>
      <c r="I144" s="216"/>
      <c r="J144" s="216"/>
    </row>
    <row r="145" spans="1:17">
      <c r="A145" s="213" t="s">
        <v>155</v>
      </c>
      <c r="B145" s="213"/>
      <c r="C145" s="213"/>
      <c r="D145" s="213"/>
      <c r="E145" s="213"/>
      <c r="F145" s="213"/>
      <c r="G145" s="213"/>
      <c r="H145" s="213"/>
      <c r="I145" s="213"/>
      <c r="J145" s="213"/>
    </row>
    <row r="146" spans="1:17">
      <c r="A146" s="72"/>
      <c r="B146" s="14"/>
      <c r="C146" s="14"/>
      <c r="D146" s="14"/>
      <c r="E146" s="14"/>
      <c r="F146" s="14"/>
      <c r="G146" s="14"/>
      <c r="H146" s="14"/>
      <c r="I146" s="14"/>
      <c r="J146" s="14"/>
    </row>
    <row r="147" spans="1:17" ht="63.75" customHeight="1">
      <c r="A147" s="222" t="s">
        <v>2</v>
      </c>
      <c r="B147" s="222"/>
      <c r="C147" s="73" t="s">
        <v>156</v>
      </c>
      <c r="D147" s="73" t="s">
        <v>157</v>
      </c>
      <c r="E147" s="223" t="s">
        <v>158</v>
      </c>
      <c r="F147" s="223"/>
      <c r="G147" s="223" t="s">
        <v>159</v>
      </c>
      <c r="H147" s="223"/>
      <c r="I147" s="223" t="s">
        <v>160</v>
      </c>
      <c r="J147" s="223"/>
    </row>
    <row r="148" spans="1:17" ht="24" customHeight="1">
      <c r="A148" s="182" t="s">
        <v>37</v>
      </c>
      <c r="B148" s="182"/>
      <c r="C148" s="74">
        <f>I143</f>
        <v>8307.322428345562</v>
      </c>
      <c r="D148" s="38">
        <v>1</v>
      </c>
      <c r="E148" s="224">
        <f>C148*D148</f>
        <v>8307.322428345562</v>
      </c>
      <c r="F148" s="224"/>
      <c r="G148" s="225">
        <v>2</v>
      </c>
      <c r="H148" s="225"/>
      <c r="I148" s="226">
        <f>E148*G148</f>
        <v>16614.644856691124</v>
      </c>
      <c r="J148" s="226"/>
    </row>
    <row r="149" spans="1:17">
      <c r="A149" s="217" t="s">
        <v>9</v>
      </c>
      <c r="B149" s="217"/>
      <c r="C149" s="217"/>
      <c r="D149" s="217"/>
      <c r="E149" s="217"/>
      <c r="F149" s="217"/>
      <c r="G149" s="217"/>
      <c r="H149" s="217"/>
      <c r="I149" s="218">
        <f>I148</f>
        <v>16614.644856691124</v>
      </c>
      <c r="J149" s="218"/>
    </row>
    <row r="150" spans="1:17" ht="29.25" customHeight="1">
      <c r="A150" s="219" t="s">
        <v>161</v>
      </c>
      <c r="B150" s="219"/>
      <c r="C150" s="219"/>
      <c r="D150" s="219"/>
      <c r="E150" s="219"/>
      <c r="F150" s="219"/>
      <c r="G150" s="219"/>
      <c r="H150" s="219"/>
      <c r="I150" s="220"/>
      <c r="J150" s="220"/>
      <c r="Q150" s="139"/>
    </row>
    <row r="151" spans="1:17" ht="15" customHeight="1">
      <c r="A151" s="221" t="s">
        <v>162</v>
      </c>
      <c r="B151" s="221"/>
      <c r="C151" s="221"/>
      <c r="D151" s="221"/>
      <c r="E151" s="221"/>
      <c r="F151" s="221"/>
      <c r="G151" s="221"/>
      <c r="H151" s="221"/>
      <c r="I151" s="220">
        <f>I149+I150</f>
        <v>16614.644856691124</v>
      </c>
      <c r="J151" s="220"/>
    </row>
    <row r="152" spans="1:17">
      <c r="A152" s="1"/>
      <c r="B152" s="15"/>
      <c r="C152" s="75"/>
      <c r="D152" s="14"/>
      <c r="E152" s="14"/>
      <c r="F152" s="14"/>
      <c r="G152" s="14"/>
      <c r="H152" s="14"/>
      <c r="I152" s="14"/>
      <c r="J152" s="14"/>
    </row>
    <row r="153" spans="1:17">
      <c r="A153" s="213" t="s">
        <v>163</v>
      </c>
      <c r="B153" s="213"/>
      <c r="C153" s="213"/>
      <c r="D153" s="213"/>
      <c r="E153" s="213"/>
      <c r="F153" s="213"/>
      <c r="G153" s="213"/>
      <c r="H153" s="213"/>
      <c r="I153" s="213"/>
      <c r="J153" s="213"/>
    </row>
    <row r="154" spans="1:17">
      <c r="A154" s="72"/>
      <c r="B154" s="14"/>
      <c r="C154" s="14"/>
      <c r="D154" s="14"/>
      <c r="E154" s="14"/>
      <c r="F154" s="14"/>
      <c r="G154" s="14"/>
      <c r="H154" s="14"/>
      <c r="I154" s="14"/>
      <c r="J154" s="14"/>
    </row>
    <row r="155" spans="1:17">
      <c r="A155" s="231" t="s">
        <v>164</v>
      </c>
      <c r="B155" s="231"/>
      <c r="C155" s="231"/>
      <c r="D155" s="231"/>
      <c r="E155" s="231"/>
      <c r="F155" s="231"/>
      <c r="G155" s="231"/>
      <c r="H155" s="231"/>
      <c r="I155" s="231"/>
      <c r="J155" s="231"/>
    </row>
    <row r="156" spans="1:17">
      <c r="A156" s="232" t="s">
        <v>165</v>
      </c>
      <c r="B156" s="232"/>
      <c r="C156" s="232"/>
      <c r="D156" s="232"/>
      <c r="E156" s="232"/>
      <c r="F156" s="232"/>
      <c r="G156" s="232"/>
      <c r="H156" s="232"/>
      <c r="I156" s="233" t="s">
        <v>90</v>
      </c>
      <c r="J156" s="233"/>
    </row>
    <row r="157" spans="1:17">
      <c r="A157" s="227" t="s">
        <v>166</v>
      </c>
      <c r="B157" s="227"/>
      <c r="C157" s="227"/>
      <c r="D157" s="227"/>
      <c r="E157" s="227"/>
      <c r="F157" s="227"/>
      <c r="G157" s="227"/>
      <c r="H157" s="227"/>
      <c r="I157" s="234">
        <f>ROUND((I151),2)</f>
        <v>16614.64</v>
      </c>
      <c r="J157" s="234"/>
    </row>
    <row r="158" spans="1:17">
      <c r="A158" s="227" t="s">
        <v>167</v>
      </c>
      <c r="B158" s="227"/>
      <c r="C158" s="227"/>
      <c r="D158" s="227"/>
      <c r="E158" s="227"/>
      <c r="F158" s="227"/>
      <c r="G158" s="227"/>
      <c r="H158" s="227"/>
      <c r="I158" s="228">
        <v>12</v>
      </c>
      <c r="J158" s="228"/>
    </row>
    <row r="159" spans="1:17" ht="15" customHeight="1">
      <c r="A159" s="229" t="s">
        <v>168</v>
      </c>
      <c r="B159" s="229"/>
      <c r="C159" s="229"/>
      <c r="D159" s="229"/>
      <c r="E159" s="229"/>
      <c r="F159" s="229"/>
      <c r="G159" s="229"/>
      <c r="H159" s="229"/>
      <c r="I159" s="230">
        <f>I157*I158</f>
        <v>199375.68</v>
      </c>
      <c r="J159" s="230"/>
    </row>
    <row r="162" spans="3:3">
      <c r="C162" s="140"/>
    </row>
  </sheetData>
  <mergeCells count="223">
    <mergeCell ref="A158:H158"/>
    <mergeCell ref="I158:J158"/>
    <mergeCell ref="A159:H159"/>
    <mergeCell ref="I159:J159"/>
    <mergeCell ref="A153:J153"/>
    <mergeCell ref="A155:J155"/>
    <mergeCell ref="A156:H156"/>
    <mergeCell ref="I156:J156"/>
    <mergeCell ref="A157:H157"/>
    <mergeCell ref="I157:J157"/>
    <mergeCell ref="A149:H149"/>
    <mergeCell ref="I149:J149"/>
    <mergeCell ref="A150:H150"/>
    <mergeCell ref="I150:J150"/>
    <mergeCell ref="A151:H151"/>
    <mergeCell ref="I151:J151"/>
    <mergeCell ref="A147:B147"/>
    <mergeCell ref="E147:F147"/>
    <mergeCell ref="G147:H147"/>
    <mergeCell ref="I147:J147"/>
    <mergeCell ref="A148:B148"/>
    <mergeCell ref="E148:F148"/>
    <mergeCell ref="G148:H148"/>
    <mergeCell ref="I148:J148"/>
    <mergeCell ref="B142:H142"/>
    <mergeCell ref="I142:J142"/>
    <mergeCell ref="A143:H143"/>
    <mergeCell ref="I143:J143"/>
    <mergeCell ref="A144:J144"/>
    <mergeCell ref="A145:J145"/>
    <mergeCell ref="B139:H139"/>
    <mergeCell ref="I139:J139"/>
    <mergeCell ref="B140:H140"/>
    <mergeCell ref="I140:J140"/>
    <mergeCell ref="A141:H141"/>
    <mergeCell ref="I141:J141"/>
    <mergeCell ref="B136:H136"/>
    <mergeCell ref="I136:J136"/>
    <mergeCell ref="B137:H137"/>
    <mergeCell ref="I137:J137"/>
    <mergeCell ref="B138:H138"/>
    <mergeCell ref="I138:J138"/>
    <mergeCell ref="A130:B130"/>
    <mergeCell ref="A131:G131"/>
    <mergeCell ref="A132:J132"/>
    <mergeCell ref="A133:J133"/>
    <mergeCell ref="A134:J134"/>
    <mergeCell ref="A135:H135"/>
    <mergeCell ref="I135:J135"/>
    <mergeCell ref="B126:H126"/>
    <mergeCell ref="B127:H127"/>
    <mergeCell ref="A128:B128"/>
    <mergeCell ref="C128:C129"/>
    <mergeCell ref="E128:H129"/>
    <mergeCell ref="A129:B129"/>
    <mergeCell ref="A121:H121"/>
    <mergeCell ref="I121:J121"/>
    <mergeCell ref="A122:J122"/>
    <mergeCell ref="A123:J123"/>
    <mergeCell ref="B124:H124"/>
    <mergeCell ref="B125:H125"/>
    <mergeCell ref="B118:H118"/>
    <mergeCell ref="I118:J118"/>
    <mergeCell ref="B119:G119"/>
    <mergeCell ref="I119:J119"/>
    <mergeCell ref="B120:G120"/>
    <mergeCell ref="I120:J120"/>
    <mergeCell ref="B115:H115"/>
    <mergeCell ref="I115:J115"/>
    <mergeCell ref="B116:H116"/>
    <mergeCell ref="I116:J116"/>
    <mergeCell ref="B117:H117"/>
    <mergeCell ref="I117:J117"/>
    <mergeCell ref="B111:H111"/>
    <mergeCell ref="I111:J111"/>
    <mergeCell ref="A112:H112"/>
    <mergeCell ref="I112:J112"/>
    <mergeCell ref="A113:J113"/>
    <mergeCell ref="A114:J114"/>
    <mergeCell ref="A106:J106"/>
    <mergeCell ref="A107:J107"/>
    <mergeCell ref="A108:J108"/>
    <mergeCell ref="B109:H109"/>
    <mergeCell ref="I109:J109"/>
    <mergeCell ref="B110:H110"/>
    <mergeCell ref="I110:J110"/>
    <mergeCell ref="A101:J101"/>
    <mergeCell ref="A102:J102"/>
    <mergeCell ref="B103:H103"/>
    <mergeCell ref="B104:H104"/>
    <mergeCell ref="A105:H105"/>
    <mergeCell ref="I105:J105"/>
    <mergeCell ref="B95:H95"/>
    <mergeCell ref="B96:H96"/>
    <mergeCell ref="B97:H97"/>
    <mergeCell ref="B98:H98"/>
    <mergeCell ref="B99:H99"/>
    <mergeCell ref="A100:H100"/>
    <mergeCell ref="I88:J88"/>
    <mergeCell ref="A89:J89"/>
    <mergeCell ref="A90:J90"/>
    <mergeCell ref="A91:J91"/>
    <mergeCell ref="B93:H93"/>
    <mergeCell ref="B94:H94"/>
    <mergeCell ref="B83:H83"/>
    <mergeCell ref="B84:H84"/>
    <mergeCell ref="B85:H85"/>
    <mergeCell ref="B86:H86"/>
    <mergeCell ref="B87:H87"/>
    <mergeCell ref="A88:H88"/>
    <mergeCell ref="A78:H78"/>
    <mergeCell ref="I78:J78"/>
    <mergeCell ref="A79:J79"/>
    <mergeCell ref="A80:J80"/>
    <mergeCell ref="B81:H81"/>
    <mergeCell ref="B82:H82"/>
    <mergeCell ref="B75:H75"/>
    <mergeCell ref="I75:J75"/>
    <mergeCell ref="B76:H76"/>
    <mergeCell ref="I76:J76"/>
    <mergeCell ref="B77:H77"/>
    <mergeCell ref="I77:J77"/>
    <mergeCell ref="A70:H70"/>
    <mergeCell ref="I70:J70"/>
    <mergeCell ref="A71:J71"/>
    <mergeCell ref="A72:J72"/>
    <mergeCell ref="A73:J73"/>
    <mergeCell ref="B74:H74"/>
    <mergeCell ref="I74:J74"/>
    <mergeCell ref="B67:H67"/>
    <mergeCell ref="I67:J67"/>
    <mergeCell ref="B68:H68"/>
    <mergeCell ref="I68:J68"/>
    <mergeCell ref="B69:H69"/>
    <mergeCell ref="I69:J69"/>
    <mergeCell ref="A63:A64"/>
    <mergeCell ref="B63:C64"/>
    <mergeCell ref="I63:J64"/>
    <mergeCell ref="A65:A66"/>
    <mergeCell ref="B65:D66"/>
    <mergeCell ref="I65:J66"/>
    <mergeCell ref="B57:H57"/>
    <mergeCell ref="B58:H58"/>
    <mergeCell ref="A59:G59"/>
    <mergeCell ref="A60:J60"/>
    <mergeCell ref="A61:J61"/>
    <mergeCell ref="B62:G62"/>
    <mergeCell ref="I62:J62"/>
    <mergeCell ref="B50:H50"/>
    <mergeCell ref="B51:H51"/>
    <mergeCell ref="B52:H52"/>
    <mergeCell ref="B54:H54"/>
    <mergeCell ref="B55:H55"/>
    <mergeCell ref="B56:H56"/>
    <mergeCell ref="B45:H45"/>
    <mergeCell ref="B46:H46"/>
    <mergeCell ref="A47:H47"/>
    <mergeCell ref="I47:J47"/>
    <mergeCell ref="A48:J48"/>
    <mergeCell ref="A49:J49"/>
    <mergeCell ref="A40:H40"/>
    <mergeCell ref="I40:J40"/>
    <mergeCell ref="A41:J41"/>
    <mergeCell ref="A42:J42"/>
    <mergeCell ref="A43:J43"/>
    <mergeCell ref="B44:H44"/>
    <mergeCell ref="B37:H37"/>
    <mergeCell ref="I37:J37"/>
    <mergeCell ref="B38:H38"/>
    <mergeCell ref="I38:J38"/>
    <mergeCell ref="B39:H39"/>
    <mergeCell ref="I39:J39"/>
    <mergeCell ref="G34:H34"/>
    <mergeCell ref="I34:J34"/>
    <mergeCell ref="G35:H35"/>
    <mergeCell ref="I35:J35"/>
    <mergeCell ref="B36:H36"/>
    <mergeCell ref="I36:J36"/>
    <mergeCell ref="A30:J30"/>
    <mergeCell ref="A31:J31"/>
    <mergeCell ref="B32:H32"/>
    <mergeCell ref="I32:J32"/>
    <mergeCell ref="B33:H33"/>
    <mergeCell ref="I33:J33"/>
    <mergeCell ref="B27:H27"/>
    <mergeCell ref="I27:J27"/>
    <mergeCell ref="B28:H28"/>
    <mergeCell ref="I28:J28"/>
    <mergeCell ref="B29:H29"/>
    <mergeCell ref="I29:J29"/>
    <mergeCell ref="A22:J22"/>
    <mergeCell ref="A23:J23"/>
    <mergeCell ref="A24:J24"/>
    <mergeCell ref="B25:H25"/>
    <mergeCell ref="I25:J25"/>
    <mergeCell ref="B26:H26"/>
    <mergeCell ref="I26:J26"/>
    <mergeCell ref="B18:H18"/>
    <mergeCell ref="I18:J18"/>
    <mergeCell ref="B19:H19"/>
    <mergeCell ref="I19:J19"/>
    <mergeCell ref="A20:J20"/>
    <mergeCell ref="A21:J21"/>
    <mergeCell ref="A15:J15"/>
    <mergeCell ref="A16:J16"/>
    <mergeCell ref="B17:H17"/>
    <mergeCell ref="I17:J17"/>
    <mergeCell ref="A9:J9"/>
    <mergeCell ref="B10:F10"/>
    <mergeCell ref="G10:J10"/>
    <mergeCell ref="B11:F11"/>
    <mergeCell ref="G11:J11"/>
    <mergeCell ref="B12:F12"/>
    <mergeCell ref="G12:J12"/>
    <mergeCell ref="A1:J1"/>
    <mergeCell ref="A2:J2"/>
    <mergeCell ref="A3:J3"/>
    <mergeCell ref="E4:I4"/>
    <mergeCell ref="A7:J7"/>
    <mergeCell ref="A8:J8"/>
    <mergeCell ref="B13:F13"/>
    <mergeCell ref="G13:J13"/>
    <mergeCell ref="G14:J1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62"/>
  <sheetViews>
    <sheetView topLeftCell="A52" zoomScaleNormal="100" workbookViewId="0">
      <selection activeCell="M22" sqref="M22"/>
    </sheetView>
  </sheetViews>
  <sheetFormatPr defaultColWidth="8.7109375" defaultRowHeight="15"/>
  <cols>
    <col min="2" max="2" width="10.140625" customWidth="1"/>
    <col min="3" max="3" width="15.140625" customWidth="1"/>
    <col min="6" max="6" width="10.42578125" customWidth="1"/>
    <col min="10" max="10" width="12.28515625" customWidth="1"/>
  </cols>
  <sheetData>
    <row r="1" spans="1:10">
      <c r="A1" s="152"/>
      <c r="B1" s="152"/>
      <c r="C1" s="152"/>
      <c r="D1" s="152"/>
      <c r="E1" s="152"/>
      <c r="F1" s="152"/>
      <c r="G1" s="152"/>
      <c r="H1" s="152"/>
      <c r="I1" s="152"/>
      <c r="J1" s="152"/>
    </row>
    <row r="2" spans="1:10">
      <c r="A2" s="152" t="s">
        <v>11</v>
      </c>
      <c r="B2" s="152"/>
      <c r="C2" s="152"/>
      <c r="D2" s="152"/>
      <c r="E2" s="152"/>
      <c r="F2" s="152"/>
      <c r="G2" s="152"/>
      <c r="H2" s="152"/>
      <c r="I2" s="152"/>
      <c r="J2" s="152"/>
    </row>
    <row r="3" spans="1:10">
      <c r="A3" s="152" t="s">
        <v>12</v>
      </c>
      <c r="B3" s="152"/>
      <c r="C3" s="152"/>
      <c r="D3" s="152"/>
      <c r="E3" s="152"/>
      <c r="F3" s="152"/>
      <c r="G3" s="152"/>
      <c r="H3" s="152"/>
      <c r="I3" s="152"/>
      <c r="J3" s="152"/>
    </row>
    <row r="4" spans="1:10">
      <c r="A4" s="12"/>
      <c r="B4" s="13" t="s">
        <v>13</v>
      </c>
      <c r="C4" s="14" t="s">
        <v>14</v>
      </c>
      <c r="D4" s="15"/>
      <c r="E4" s="153"/>
      <c r="F4" s="153"/>
      <c r="G4" s="153"/>
      <c r="H4" s="153"/>
      <c r="I4" s="153"/>
      <c r="J4" s="16"/>
    </row>
    <row r="5" spans="1:10">
      <c r="A5" s="12"/>
      <c r="B5" s="15" t="s">
        <v>15</v>
      </c>
      <c r="C5" s="15"/>
      <c r="D5" s="17" t="s">
        <v>16</v>
      </c>
      <c r="E5" s="18"/>
      <c r="F5" s="18"/>
      <c r="G5" s="15"/>
      <c r="H5" s="15"/>
      <c r="I5" s="15"/>
      <c r="J5" s="16"/>
    </row>
    <row r="6" spans="1:10">
      <c r="A6" s="19"/>
      <c r="B6" s="20" t="s">
        <v>17</v>
      </c>
      <c r="C6" s="21"/>
      <c r="D6" s="22" t="s">
        <v>18</v>
      </c>
      <c r="E6" s="23"/>
      <c r="F6" s="24"/>
      <c r="G6" s="24"/>
      <c r="H6" s="24"/>
      <c r="I6" s="24"/>
      <c r="J6" s="25"/>
    </row>
    <row r="7" spans="1:10">
      <c r="A7" s="154"/>
      <c r="B7" s="154"/>
      <c r="C7" s="154"/>
      <c r="D7" s="154"/>
      <c r="E7" s="154"/>
      <c r="F7" s="154"/>
      <c r="G7" s="154"/>
      <c r="H7" s="154"/>
      <c r="I7" s="154"/>
      <c r="J7" s="154"/>
    </row>
    <row r="8" spans="1:10">
      <c r="A8" s="155" t="s">
        <v>19</v>
      </c>
      <c r="B8" s="155"/>
      <c r="C8" s="155"/>
      <c r="D8" s="155"/>
      <c r="E8" s="155"/>
      <c r="F8" s="155"/>
      <c r="G8" s="155"/>
      <c r="H8" s="155"/>
      <c r="I8" s="155"/>
      <c r="J8" s="155"/>
    </row>
    <row r="9" spans="1:10">
      <c r="A9" s="162"/>
      <c r="B9" s="162"/>
      <c r="C9" s="162"/>
      <c r="D9" s="162"/>
      <c r="E9" s="162"/>
      <c r="F9" s="162"/>
      <c r="G9" s="162"/>
      <c r="H9" s="162"/>
      <c r="I9" s="162"/>
      <c r="J9" s="162"/>
    </row>
    <row r="10" spans="1:10">
      <c r="A10" s="26" t="s">
        <v>20</v>
      </c>
      <c r="B10" s="163" t="s">
        <v>21</v>
      </c>
      <c r="C10" s="163"/>
      <c r="D10" s="163"/>
      <c r="E10" s="163"/>
      <c r="F10" s="163"/>
      <c r="G10" s="164"/>
      <c r="H10" s="164"/>
      <c r="I10" s="164"/>
      <c r="J10" s="164"/>
    </row>
    <row r="11" spans="1:10">
      <c r="A11" s="26" t="s">
        <v>22</v>
      </c>
      <c r="B11" s="163" t="s">
        <v>23</v>
      </c>
      <c r="C11" s="163"/>
      <c r="D11" s="163"/>
      <c r="E11" s="163"/>
      <c r="F11" s="163"/>
      <c r="G11" s="165" t="s">
        <v>24</v>
      </c>
      <c r="H11" s="165"/>
      <c r="I11" s="165"/>
      <c r="J11" s="165"/>
    </row>
    <row r="12" spans="1:10" ht="20.25" customHeight="1">
      <c r="A12" s="27" t="s">
        <v>25</v>
      </c>
      <c r="B12" s="156" t="s">
        <v>26</v>
      </c>
      <c r="C12" s="156"/>
      <c r="D12" s="156"/>
      <c r="E12" s="156"/>
      <c r="F12" s="156"/>
      <c r="G12" s="157" t="s">
        <v>27</v>
      </c>
      <c r="H12" s="157"/>
      <c r="I12" s="157"/>
      <c r="J12" s="157"/>
    </row>
    <row r="13" spans="1:10" ht="20.25" customHeight="1">
      <c r="A13" s="28" t="s">
        <v>28</v>
      </c>
      <c r="B13" s="156" t="s">
        <v>29</v>
      </c>
      <c r="C13" s="156"/>
      <c r="D13" s="156"/>
      <c r="E13" s="156"/>
      <c r="F13" s="156"/>
      <c r="G13" s="157" t="s">
        <v>349</v>
      </c>
      <c r="H13" s="157"/>
      <c r="I13" s="157"/>
      <c r="J13" s="157"/>
    </row>
    <row r="14" spans="1:10">
      <c r="A14" s="26" t="s">
        <v>30</v>
      </c>
      <c r="B14" s="29" t="s">
        <v>31</v>
      </c>
      <c r="C14" s="30"/>
      <c r="D14" s="30"/>
      <c r="E14" s="30"/>
      <c r="F14" s="30"/>
      <c r="G14" s="158">
        <v>12</v>
      </c>
      <c r="H14" s="158"/>
      <c r="I14" s="158"/>
      <c r="J14" s="158"/>
    </row>
    <row r="15" spans="1:10">
      <c r="A15" s="159"/>
      <c r="B15" s="159"/>
      <c r="C15" s="159"/>
      <c r="D15" s="159"/>
      <c r="E15" s="159"/>
      <c r="F15" s="159"/>
      <c r="G15" s="159"/>
      <c r="H15" s="159"/>
      <c r="I15" s="159"/>
      <c r="J15" s="159"/>
    </row>
    <row r="16" spans="1:10">
      <c r="A16" s="160" t="s">
        <v>32</v>
      </c>
      <c r="B16" s="160"/>
      <c r="C16" s="160"/>
      <c r="D16" s="160"/>
      <c r="E16" s="160"/>
      <c r="F16" s="160"/>
      <c r="G16" s="160"/>
      <c r="H16" s="160"/>
      <c r="I16" s="160"/>
      <c r="J16" s="160"/>
    </row>
    <row r="17" spans="1:10">
      <c r="A17" s="26">
        <v>1</v>
      </c>
      <c r="B17" s="161" t="s">
        <v>33</v>
      </c>
      <c r="C17" s="161"/>
      <c r="D17" s="161"/>
      <c r="E17" s="161"/>
      <c r="F17" s="161"/>
      <c r="G17" s="161"/>
      <c r="H17" s="161"/>
      <c r="I17" s="158" t="s">
        <v>34</v>
      </c>
      <c r="J17" s="158"/>
    </row>
    <row r="18" spans="1:10">
      <c r="A18" s="26">
        <v>2</v>
      </c>
      <c r="B18" s="161" t="s">
        <v>35</v>
      </c>
      <c r="C18" s="161"/>
      <c r="D18" s="161"/>
      <c r="E18" s="161"/>
      <c r="F18" s="161"/>
      <c r="G18" s="161"/>
      <c r="H18" s="161"/>
      <c r="I18" s="158">
        <v>1</v>
      </c>
      <c r="J18" s="158"/>
    </row>
    <row r="19" spans="1:10">
      <c r="A19" s="26">
        <v>3</v>
      </c>
      <c r="B19" s="161" t="s">
        <v>36</v>
      </c>
      <c r="C19" s="161"/>
      <c r="D19" s="161"/>
      <c r="E19" s="161"/>
      <c r="F19" s="161"/>
      <c r="G19" s="161"/>
      <c r="H19" s="161"/>
      <c r="I19" s="152" t="s">
        <v>37</v>
      </c>
      <c r="J19" s="152"/>
    </row>
    <row r="20" spans="1:10">
      <c r="A20" s="159"/>
      <c r="B20" s="159"/>
      <c r="C20" s="159"/>
      <c r="D20" s="159"/>
      <c r="E20" s="159"/>
      <c r="F20" s="159"/>
      <c r="G20" s="159"/>
      <c r="H20" s="159"/>
      <c r="I20" s="159"/>
      <c r="J20" s="159"/>
    </row>
    <row r="21" spans="1:10">
      <c r="A21" s="160" t="s">
        <v>38</v>
      </c>
      <c r="B21" s="160"/>
      <c r="C21" s="160"/>
      <c r="D21" s="160"/>
      <c r="E21" s="160"/>
      <c r="F21" s="160"/>
      <c r="G21" s="160"/>
      <c r="H21" s="160"/>
      <c r="I21" s="160"/>
      <c r="J21" s="160"/>
    </row>
    <row r="22" spans="1:10">
      <c r="A22" s="159"/>
      <c r="B22" s="159"/>
      <c r="C22" s="159"/>
      <c r="D22" s="159"/>
      <c r="E22" s="159"/>
      <c r="F22" s="159"/>
      <c r="G22" s="159"/>
      <c r="H22" s="159"/>
      <c r="I22" s="159"/>
      <c r="J22" s="159"/>
    </row>
    <row r="23" spans="1:10">
      <c r="A23" s="166" t="s">
        <v>39</v>
      </c>
      <c r="B23" s="166"/>
      <c r="C23" s="166"/>
      <c r="D23" s="166"/>
      <c r="E23" s="166"/>
      <c r="F23" s="166"/>
      <c r="G23" s="166"/>
      <c r="H23" s="166"/>
      <c r="I23" s="166"/>
      <c r="J23" s="166"/>
    </row>
    <row r="24" spans="1:10">
      <c r="A24" s="167" t="s">
        <v>40</v>
      </c>
      <c r="B24" s="167"/>
      <c r="C24" s="167"/>
      <c r="D24" s="167"/>
      <c r="E24" s="167"/>
      <c r="F24" s="167"/>
      <c r="G24" s="167"/>
      <c r="H24" s="167"/>
      <c r="I24" s="167"/>
      <c r="J24" s="167"/>
    </row>
    <row r="25" spans="1:10" ht="38.25" customHeight="1">
      <c r="A25" s="31">
        <v>1</v>
      </c>
      <c r="B25" s="168" t="s">
        <v>41</v>
      </c>
      <c r="C25" s="168"/>
      <c r="D25" s="168"/>
      <c r="E25" s="168"/>
      <c r="F25" s="168"/>
      <c r="G25" s="168"/>
      <c r="H25" s="168"/>
      <c r="I25" s="169" t="s">
        <v>42</v>
      </c>
      <c r="J25" s="169"/>
    </row>
    <row r="26" spans="1:10">
      <c r="A26" s="33">
        <v>2</v>
      </c>
      <c r="B26" s="161" t="s">
        <v>43</v>
      </c>
      <c r="C26" s="161"/>
      <c r="D26" s="161"/>
      <c r="E26" s="161"/>
      <c r="F26" s="161"/>
      <c r="G26" s="161"/>
      <c r="H26" s="161"/>
      <c r="I26" s="170" t="s">
        <v>44</v>
      </c>
      <c r="J26" s="170"/>
    </row>
    <row r="27" spans="1:10">
      <c r="A27" s="33">
        <v>3</v>
      </c>
      <c r="B27" s="161" t="s">
        <v>45</v>
      </c>
      <c r="C27" s="161"/>
      <c r="D27" s="161"/>
      <c r="E27" s="161"/>
      <c r="F27" s="161"/>
      <c r="G27" s="161"/>
      <c r="H27" s="161"/>
      <c r="I27" s="176">
        <v>1857.67</v>
      </c>
      <c r="J27" s="176"/>
    </row>
    <row r="28" spans="1:10">
      <c r="A28" s="33">
        <v>4</v>
      </c>
      <c r="B28" s="168" t="s">
        <v>46</v>
      </c>
      <c r="C28" s="168"/>
      <c r="D28" s="168"/>
      <c r="E28" s="168"/>
      <c r="F28" s="168"/>
      <c r="G28" s="168"/>
      <c r="H28" s="168"/>
      <c r="I28" s="177" t="s">
        <v>47</v>
      </c>
      <c r="J28" s="177"/>
    </row>
    <row r="29" spans="1:10">
      <c r="A29" s="33">
        <v>5</v>
      </c>
      <c r="B29" s="168" t="s">
        <v>48</v>
      </c>
      <c r="C29" s="168"/>
      <c r="D29" s="168"/>
      <c r="E29" s="168"/>
      <c r="F29" s="168"/>
      <c r="G29" s="168"/>
      <c r="H29" s="168"/>
      <c r="I29" s="178">
        <v>45717</v>
      </c>
      <c r="J29" s="178"/>
    </row>
    <row r="30" spans="1:10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>
      <c r="A31" s="172" t="s">
        <v>49</v>
      </c>
      <c r="B31" s="172"/>
      <c r="C31" s="172"/>
      <c r="D31" s="172"/>
      <c r="E31" s="172"/>
      <c r="F31" s="172"/>
      <c r="G31" s="172"/>
      <c r="H31" s="172"/>
      <c r="I31" s="172"/>
      <c r="J31" s="172"/>
    </row>
    <row r="32" spans="1:10">
      <c r="A32" s="34">
        <v>1</v>
      </c>
      <c r="B32" s="173" t="s">
        <v>50</v>
      </c>
      <c r="C32" s="173"/>
      <c r="D32" s="173"/>
      <c r="E32" s="173"/>
      <c r="F32" s="173"/>
      <c r="G32" s="173"/>
      <c r="H32" s="173"/>
      <c r="I32" s="174" t="s">
        <v>51</v>
      </c>
      <c r="J32" s="174"/>
    </row>
    <row r="33" spans="1:10">
      <c r="A33" s="33" t="s">
        <v>20</v>
      </c>
      <c r="B33" s="161" t="s">
        <v>52</v>
      </c>
      <c r="C33" s="161"/>
      <c r="D33" s="161"/>
      <c r="E33" s="161"/>
      <c r="F33" s="161"/>
      <c r="G33" s="161"/>
      <c r="H33" s="161"/>
      <c r="I33" s="175">
        <v>1857.67</v>
      </c>
      <c r="J33" s="175"/>
    </row>
    <row r="34" spans="1:10">
      <c r="A34" s="35" t="s">
        <v>22</v>
      </c>
      <c r="B34" s="36" t="s">
        <v>53</v>
      </c>
      <c r="C34" s="37"/>
      <c r="D34" s="37"/>
      <c r="E34" s="37"/>
      <c r="F34" s="37"/>
      <c r="G34" s="182" t="s">
        <v>54</v>
      </c>
      <c r="H34" s="182"/>
      <c r="I34" s="180">
        <f>0.3*I33</f>
        <v>557.30100000000004</v>
      </c>
      <c r="J34" s="180"/>
    </row>
    <row r="35" spans="1:10">
      <c r="A35" s="35" t="s">
        <v>25</v>
      </c>
      <c r="B35" s="36" t="s">
        <v>55</v>
      </c>
      <c r="C35" s="37"/>
      <c r="D35" s="37"/>
      <c r="E35" s="37"/>
      <c r="F35" s="37"/>
      <c r="G35" s="182" t="s">
        <v>54</v>
      </c>
      <c r="H35" s="182"/>
      <c r="I35" s="183"/>
      <c r="J35" s="183"/>
    </row>
    <row r="36" spans="1:10">
      <c r="A36" s="33" t="s">
        <v>28</v>
      </c>
      <c r="B36" s="179" t="s">
        <v>56</v>
      </c>
      <c r="C36" s="179"/>
      <c r="D36" s="179"/>
      <c r="E36" s="179"/>
      <c r="F36" s="179"/>
      <c r="G36" s="179"/>
      <c r="H36" s="179"/>
      <c r="I36" s="180">
        <v>0</v>
      </c>
      <c r="J36" s="180"/>
    </row>
    <row r="37" spans="1:10">
      <c r="A37" s="33" t="s">
        <v>30</v>
      </c>
      <c r="B37" s="179" t="s">
        <v>57</v>
      </c>
      <c r="C37" s="179"/>
      <c r="D37" s="179"/>
      <c r="E37" s="179"/>
      <c r="F37" s="179"/>
      <c r="G37" s="179"/>
      <c r="H37" s="179"/>
      <c r="I37" s="180">
        <v>0</v>
      </c>
      <c r="J37" s="180"/>
    </row>
    <row r="38" spans="1:10">
      <c r="A38" s="26" t="s">
        <v>58</v>
      </c>
      <c r="B38" s="179" t="s">
        <v>59</v>
      </c>
      <c r="C38" s="179"/>
      <c r="D38" s="179"/>
      <c r="E38" s="179"/>
      <c r="F38" s="179"/>
      <c r="G38" s="179"/>
      <c r="H38" s="179"/>
      <c r="I38" s="180">
        <v>0</v>
      </c>
      <c r="J38" s="180"/>
    </row>
    <row r="39" spans="1:10">
      <c r="A39" s="33" t="s">
        <v>60</v>
      </c>
      <c r="B39" s="168" t="s">
        <v>61</v>
      </c>
      <c r="C39" s="168"/>
      <c r="D39" s="168"/>
      <c r="E39" s="168"/>
      <c r="F39" s="168"/>
      <c r="G39" s="168"/>
      <c r="H39" s="168"/>
      <c r="I39" s="181">
        <v>0</v>
      </c>
      <c r="J39" s="181"/>
    </row>
    <row r="40" spans="1:10">
      <c r="A40" s="187" t="s">
        <v>62</v>
      </c>
      <c r="B40" s="187"/>
      <c r="C40" s="187"/>
      <c r="D40" s="187"/>
      <c r="E40" s="187"/>
      <c r="F40" s="187"/>
      <c r="G40" s="187"/>
      <c r="H40" s="187"/>
      <c r="I40" s="184">
        <f>SUM(I33:J39)</f>
        <v>2414.971</v>
      </c>
      <c r="J40" s="184"/>
    </row>
    <row r="41" spans="1:10">
      <c r="A41" s="171"/>
      <c r="B41" s="171"/>
      <c r="C41" s="171"/>
      <c r="D41" s="171"/>
      <c r="E41" s="171"/>
      <c r="F41" s="171"/>
      <c r="G41" s="171"/>
      <c r="H41" s="171"/>
      <c r="I41" s="171"/>
      <c r="J41" s="171"/>
    </row>
    <row r="42" spans="1:10">
      <c r="A42" s="172" t="s">
        <v>63</v>
      </c>
      <c r="B42" s="172"/>
      <c r="C42" s="172"/>
      <c r="D42" s="172"/>
      <c r="E42" s="172"/>
      <c r="F42" s="172"/>
      <c r="G42" s="172"/>
      <c r="H42" s="172"/>
      <c r="I42" s="172"/>
      <c r="J42" s="172"/>
    </row>
    <row r="43" spans="1:10">
      <c r="A43" s="186" t="s">
        <v>64</v>
      </c>
      <c r="B43" s="186"/>
      <c r="C43" s="186"/>
      <c r="D43" s="186"/>
      <c r="E43" s="186"/>
      <c r="F43" s="186"/>
      <c r="G43" s="186"/>
      <c r="H43" s="186"/>
      <c r="I43" s="186"/>
      <c r="J43" s="186"/>
    </row>
    <row r="44" spans="1:10">
      <c r="A44" s="34" t="s">
        <v>65</v>
      </c>
      <c r="B44" s="173" t="s">
        <v>66</v>
      </c>
      <c r="C44" s="173"/>
      <c r="D44" s="173"/>
      <c r="E44" s="173"/>
      <c r="F44" s="173"/>
      <c r="G44" s="173"/>
      <c r="H44" s="173"/>
      <c r="I44" s="34" t="s">
        <v>67</v>
      </c>
      <c r="J44" s="40" t="s">
        <v>51</v>
      </c>
    </row>
    <row r="45" spans="1:10">
      <c r="A45" s="33" t="s">
        <v>20</v>
      </c>
      <c r="B45" s="168" t="s">
        <v>68</v>
      </c>
      <c r="C45" s="168"/>
      <c r="D45" s="168"/>
      <c r="E45" s="168"/>
      <c r="F45" s="168"/>
      <c r="G45" s="168"/>
      <c r="H45" s="168"/>
      <c r="I45" s="41">
        <v>9.0899999999999995E-2</v>
      </c>
      <c r="J45" s="42">
        <f>I45*I40</f>
        <v>219.52086389999999</v>
      </c>
    </row>
    <row r="46" spans="1:10">
      <c r="A46" s="33" t="s">
        <v>22</v>
      </c>
      <c r="B46" s="168" t="s">
        <v>69</v>
      </c>
      <c r="C46" s="168"/>
      <c r="D46" s="168"/>
      <c r="E46" s="168"/>
      <c r="F46" s="168"/>
      <c r="G46" s="168"/>
      <c r="H46" s="168"/>
      <c r="I46" s="43">
        <v>0.121</v>
      </c>
      <c r="J46" s="42">
        <f>I46*I40</f>
        <v>292.21149099999997</v>
      </c>
    </row>
    <row r="47" spans="1:10">
      <c r="A47" s="187" t="s">
        <v>70</v>
      </c>
      <c r="B47" s="187"/>
      <c r="C47" s="187"/>
      <c r="D47" s="187"/>
      <c r="E47" s="187"/>
      <c r="F47" s="187"/>
      <c r="G47" s="187"/>
      <c r="H47" s="187"/>
      <c r="I47" s="184">
        <f>SUM(J45:J46)</f>
        <v>511.73235489999996</v>
      </c>
      <c r="J47" s="184"/>
    </row>
    <row r="48" spans="1:10">
      <c r="A48" s="185"/>
      <c r="B48" s="185"/>
      <c r="C48" s="185"/>
      <c r="D48" s="185"/>
      <c r="E48" s="185"/>
      <c r="F48" s="185"/>
      <c r="G48" s="185"/>
      <c r="H48" s="185"/>
      <c r="I48" s="185"/>
      <c r="J48" s="185"/>
    </row>
    <row r="49" spans="1:10">
      <c r="A49" s="186" t="s">
        <v>71</v>
      </c>
      <c r="B49" s="186"/>
      <c r="C49" s="186"/>
      <c r="D49" s="186"/>
      <c r="E49" s="186"/>
      <c r="F49" s="186"/>
      <c r="G49" s="186"/>
      <c r="H49" s="186"/>
      <c r="I49" s="186"/>
      <c r="J49" s="186"/>
    </row>
    <row r="50" spans="1:10">
      <c r="A50" s="34" t="s">
        <v>72</v>
      </c>
      <c r="B50" s="173" t="s">
        <v>73</v>
      </c>
      <c r="C50" s="173"/>
      <c r="D50" s="173"/>
      <c r="E50" s="173"/>
      <c r="F50" s="173"/>
      <c r="G50" s="173"/>
      <c r="H50" s="173"/>
      <c r="I50" s="34" t="s">
        <v>67</v>
      </c>
      <c r="J50" s="40" t="s">
        <v>51</v>
      </c>
    </row>
    <row r="51" spans="1:10">
      <c r="A51" s="33" t="s">
        <v>20</v>
      </c>
      <c r="B51" s="168" t="s">
        <v>74</v>
      </c>
      <c r="C51" s="168"/>
      <c r="D51" s="168"/>
      <c r="E51" s="168"/>
      <c r="F51" s="168"/>
      <c r="G51" s="168"/>
      <c r="H51" s="168"/>
      <c r="I51" s="44">
        <v>0.2</v>
      </c>
      <c r="J51" s="45">
        <f>I51*($I$40+I47)</f>
        <v>585.34067098000003</v>
      </c>
    </row>
    <row r="52" spans="1:10">
      <c r="A52" s="33" t="s">
        <v>22</v>
      </c>
      <c r="B52" s="168" t="s">
        <v>75</v>
      </c>
      <c r="C52" s="168"/>
      <c r="D52" s="168"/>
      <c r="E52" s="168"/>
      <c r="F52" s="168"/>
      <c r="G52" s="168"/>
      <c r="H52" s="168"/>
      <c r="I52" s="44">
        <v>2.5000000000000001E-2</v>
      </c>
      <c r="J52" s="45">
        <f>I52*($I$40+I47)</f>
        <v>73.167583872500003</v>
      </c>
    </row>
    <row r="53" spans="1:10">
      <c r="A53" s="46" t="s">
        <v>25</v>
      </c>
      <c r="B53" s="47" t="s">
        <v>76</v>
      </c>
      <c r="C53" s="48"/>
      <c r="D53" s="48"/>
      <c r="E53" s="48"/>
      <c r="F53" s="48"/>
      <c r="G53" s="49"/>
      <c r="H53" s="49"/>
      <c r="I53" s="50">
        <v>0.03</v>
      </c>
      <c r="J53" s="45">
        <f>I53*($I$40+I47)</f>
        <v>87.801100646999984</v>
      </c>
    </row>
    <row r="54" spans="1:10">
      <c r="A54" s="46" t="s">
        <v>28</v>
      </c>
      <c r="B54" s="168" t="s">
        <v>77</v>
      </c>
      <c r="C54" s="168"/>
      <c r="D54" s="168"/>
      <c r="E54" s="168"/>
      <c r="F54" s="168"/>
      <c r="G54" s="168"/>
      <c r="H54" s="168"/>
      <c r="I54" s="44">
        <v>1.4999999999999999E-2</v>
      </c>
      <c r="J54" s="45">
        <f>I54*($I$40+I47)</f>
        <v>43.900550323499992</v>
      </c>
    </row>
    <row r="55" spans="1:10">
      <c r="A55" s="33" t="s">
        <v>30</v>
      </c>
      <c r="B55" s="168" t="s">
        <v>78</v>
      </c>
      <c r="C55" s="168"/>
      <c r="D55" s="168"/>
      <c r="E55" s="168"/>
      <c r="F55" s="168"/>
      <c r="G55" s="168"/>
      <c r="H55" s="168"/>
      <c r="I55" s="51">
        <v>0.01</v>
      </c>
      <c r="J55" s="45">
        <f>I55*($I$40+I47)</f>
        <v>29.267033548999997</v>
      </c>
    </row>
    <row r="56" spans="1:10">
      <c r="A56" s="33" t="s">
        <v>58</v>
      </c>
      <c r="B56" s="168" t="s">
        <v>79</v>
      </c>
      <c r="C56" s="168"/>
      <c r="D56" s="168"/>
      <c r="E56" s="168"/>
      <c r="F56" s="168"/>
      <c r="G56" s="168"/>
      <c r="H56" s="168"/>
      <c r="I56" s="44">
        <v>6.0000000000000001E-3</v>
      </c>
      <c r="J56" s="45">
        <f>I56*($I$40+I47)</f>
        <v>17.560220129399998</v>
      </c>
    </row>
    <row r="57" spans="1:10">
      <c r="A57" s="33" t="s">
        <v>60</v>
      </c>
      <c r="B57" s="168" t="s">
        <v>80</v>
      </c>
      <c r="C57" s="168"/>
      <c r="D57" s="168"/>
      <c r="E57" s="168"/>
      <c r="F57" s="168"/>
      <c r="G57" s="168"/>
      <c r="H57" s="168"/>
      <c r="I57" s="44">
        <v>2E-3</v>
      </c>
      <c r="J57" s="45">
        <f>I57*($I$40+I47)</f>
        <v>5.8534067097999998</v>
      </c>
    </row>
    <row r="58" spans="1:10">
      <c r="A58" s="33" t="s">
        <v>81</v>
      </c>
      <c r="B58" s="168" t="s">
        <v>82</v>
      </c>
      <c r="C58" s="168"/>
      <c r="D58" s="168"/>
      <c r="E58" s="168"/>
      <c r="F58" s="168"/>
      <c r="G58" s="168"/>
      <c r="H58" s="168"/>
      <c r="I58" s="51">
        <v>0.08</v>
      </c>
      <c r="J58" s="45">
        <f>I58*($I$40+I47)</f>
        <v>234.13626839199998</v>
      </c>
    </row>
    <row r="59" spans="1:10">
      <c r="A59" s="192" t="s">
        <v>83</v>
      </c>
      <c r="B59" s="192"/>
      <c r="C59" s="192"/>
      <c r="D59" s="192"/>
      <c r="E59" s="192"/>
      <c r="F59" s="192"/>
      <c r="G59" s="192"/>
      <c r="H59" s="34"/>
      <c r="I59" s="52">
        <f>SUM(I51:I58)</f>
        <v>0.36800000000000005</v>
      </c>
      <c r="J59" s="53">
        <f>I59*($I$40+I47)</f>
        <v>1077.0268346032001</v>
      </c>
    </row>
    <row r="60" spans="1:10">
      <c r="A60" s="185"/>
      <c r="B60" s="185"/>
      <c r="C60" s="185"/>
      <c r="D60" s="185"/>
      <c r="E60" s="185"/>
      <c r="F60" s="185"/>
      <c r="G60" s="185"/>
      <c r="H60" s="185"/>
      <c r="I60" s="185"/>
      <c r="J60" s="185"/>
    </row>
    <row r="61" spans="1:10">
      <c r="A61" s="192" t="s">
        <v>84</v>
      </c>
      <c r="B61" s="192"/>
      <c r="C61" s="192"/>
      <c r="D61" s="192"/>
      <c r="E61" s="192"/>
      <c r="F61" s="192"/>
      <c r="G61" s="192"/>
      <c r="H61" s="192"/>
      <c r="I61" s="192"/>
      <c r="J61" s="192"/>
    </row>
    <row r="62" spans="1:10">
      <c r="A62" s="34" t="s">
        <v>85</v>
      </c>
      <c r="B62" s="186" t="s">
        <v>86</v>
      </c>
      <c r="C62" s="186"/>
      <c r="D62" s="186"/>
      <c r="E62" s="186"/>
      <c r="F62" s="186"/>
      <c r="G62" s="186"/>
      <c r="H62" s="39"/>
      <c r="I62" s="192" t="s">
        <v>51</v>
      </c>
      <c r="J62" s="192"/>
    </row>
    <row r="63" spans="1:10" ht="17.25" customHeight="1">
      <c r="A63" s="188" t="s">
        <v>87</v>
      </c>
      <c r="B63" s="189" t="s">
        <v>88</v>
      </c>
      <c r="C63" s="189"/>
      <c r="D63" s="32" t="s">
        <v>89</v>
      </c>
      <c r="E63" s="32" t="s">
        <v>90</v>
      </c>
      <c r="F63" s="32" t="s">
        <v>91</v>
      </c>
      <c r="G63" s="31" t="s">
        <v>92</v>
      </c>
      <c r="H63" s="32" t="s">
        <v>93</v>
      </c>
      <c r="I63" s="190">
        <f>(E64*F64*G64)-H64</f>
        <v>110.83980000000001</v>
      </c>
      <c r="J63" s="190"/>
    </row>
    <row r="64" spans="1:10" ht="17.25" customHeight="1">
      <c r="A64" s="188"/>
      <c r="B64" s="189"/>
      <c r="C64" s="189"/>
      <c r="D64" s="31" t="s">
        <v>94</v>
      </c>
      <c r="E64" s="54">
        <v>8.5500000000000007</v>
      </c>
      <c r="F64" s="31">
        <v>2</v>
      </c>
      <c r="G64" s="31">
        <v>13</v>
      </c>
      <c r="H64" s="55">
        <f>I33*0.06</f>
        <v>111.4602</v>
      </c>
      <c r="I64" s="190"/>
      <c r="J64" s="190"/>
    </row>
    <row r="65" spans="1:10" ht="18" customHeight="1">
      <c r="A65" s="191" t="s">
        <v>22</v>
      </c>
      <c r="B65" s="168" t="s">
        <v>95</v>
      </c>
      <c r="C65" s="168"/>
      <c r="D65" s="168"/>
      <c r="E65" s="32" t="s">
        <v>89</v>
      </c>
      <c r="F65" s="31" t="s">
        <v>96</v>
      </c>
      <c r="G65" s="32"/>
      <c r="H65" s="32"/>
      <c r="I65" s="190">
        <f>(F66*G66)-H66</f>
        <v>408.5</v>
      </c>
      <c r="J65" s="190"/>
    </row>
    <row r="66" spans="1:10" ht="18" customHeight="1">
      <c r="A66" s="191"/>
      <c r="B66" s="168"/>
      <c r="C66" s="168"/>
      <c r="D66" s="168"/>
      <c r="E66" s="31" t="s">
        <v>94</v>
      </c>
      <c r="F66" s="56">
        <v>31.5</v>
      </c>
      <c r="G66" s="31">
        <v>13</v>
      </c>
      <c r="H66" s="54">
        <v>1</v>
      </c>
      <c r="I66" s="190"/>
      <c r="J66" s="190"/>
    </row>
    <row r="67" spans="1:10" ht="26.25" customHeight="1">
      <c r="A67" s="33" t="s">
        <v>25</v>
      </c>
      <c r="B67" s="197" t="s">
        <v>340</v>
      </c>
      <c r="C67" s="197"/>
      <c r="D67" s="197"/>
      <c r="E67" s="197"/>
      <c r="F67" s="197"/>
      <c r="G67" s="197"/>
      <c r="H67" s="197"/>
      <c r="I67" s="198">
        <v>25</v>
      </c>
      <c r="J67" s="198"/>
    </row>
    <row r="68" spans="1:10">
      <c r="A68" s="33" t="s">
        <v>28</v>
      </c>
      <c r="B68" s="199"/>
      <c r="C68" s="199"/>
      <c r="D68" s="199"/>
      <c r="E68" s="199"/>
      <c r="F68" s="199"/>
      <c r="G68" s="199"/>
      <c r="H68" s="199"/>
      <c r="I68" s="198"/>
      <c r="J68" s="198"/>
    </row>
    <row r="69" spans="1:10">
      <c r="A69" s="33" t="s">
        <v>30</v>
      </c>
      <c r="B69" s="199"/>
      <c r="C69" s="199"/>
      <c r="D69" s="199"/>
      <c r="E69" s="199"/>
      <c r="F69" s="199"/>
      <c r="G69" s="199"/>
      <c r="H69" s="199"/>
      <c r="I69" s="198"/>
      <c r="J69" s="198"/>
    </row>
    <row r="70" spans="1:10">
      <c r="A70" s="187" t="s">
        <v>70</v>
      </c>
      <c r="B70" s="187"/>
      <c r="C70" s="187"/>
      <c r="D70" s="187"/>
      <c r="E70" s="187"/>
      <c r="F70" s="187"/>
      <c r="G70" s="187"/>
      <c r="H70" s="187"/>
      <c r="I70" s="184">
        <f>SUM(I63:J69)</f>
        <v>544.33979999999997</v>
      </c>
      <c r="J70" s="184"/>
    </row>
    <row r="71" spans="1:10">
      <c r="A71" s="159"/>
      <c r="B71" s="159"/>
      <c r="C71" s="159"/>
      <c r="D71" s="159"/>
      <c r="E71" s="159"/>
      <c r="F71" s="159"/>
      <c r="G71" s="159"/>
      <c r="H71" s="159"/>
      <c r="I71" s="159"/>
      <c r="J71" s="159"/>
    </row>
    <row r="72" spans="1:10">
      <c r="A72" s="193" t="s">
        <v>97</v>
      </c>
      <c r="B72" s="193"/>
      <c r="C72" s="193"/>
      <c r="D72" s="193"/>
      <c r="E72" s="193"/>
      <c r="F72" s="193"/>
      <c r="G72" s="193"/>
      <c r="H72" s="193"/>
      <c r="I72" s="193"/>
      <c r="J72" s="193"/>
    </row>
    <row r="73" spans="1:10">
      <c r="A73" s="194"/>
      <c r="B73" s="194"/>
      <c r="C73" s="194"/>
      <c r="D73" s="194"/>
      <c r="E73" s="194"/>
      <c r="F73" s="194"/>
      <c r="G73" s="194"/>
      <c r="H73" s="194"/>
      <c r="I73" s="194"/>
      <c r="J73" s="194"/>
    </row>
    <row r="74" spans="1:10">
      <c r="A74" s="57">
        <v>2</v>
      </c>
      <c r="B74" s="195" t="s">
        <v>98</v>
      </c>
      <c r="C74" s="195"/>
      <c r="D74" s="195"/>
      <c r="E74" s="195"/>
      <c r="F74" s="195"/>
      <c r="G74" s="195"/>
      <c r="H74" s="195"/>
      <c r="I74" s="196" t="s">
        <v>51</v>
      </c>
      <c r="J74" s="196"/>
    </row>
    <row r="75" spans="1:10">
      <c r="A75" s="35" t="s">
        <v>65</v>
      </c>
      <c r="B75" s="201" t="s">
        <v>99</v>
      </c>
      <c r="C75" s="201"/>
      <c r="D75" s="201"/>
      <c r="E75" s="201"/>
      <c r="F75" s="201"/>
      <c r="G75" s="201"/>
      <c r="H75" s="201"/>
      <c r="I75" s="202">
        <f>I47</f>
        <v>511.73235489999996</v>
      </c>
      <c r="J75" s="202"/>
    </row>
    <row r="76" spans="1:10">
      <c r="A76" s="35" t="s">
        <v>72</v>
      </c>
      <c r="B76" s="201" t="s">
        <v>73</v>
      </c>
      <c r="C76" s="201"/>
      <c r="D76" s="201"/>
      <c r="E76" s="201"/>
      <c r="F76" s="201"/>
      <c r="G76" s="201"/>
      <c r="H76" s="201"/>
      <c r="I76" s="202">
        <f>J59</f>
        <v>1077.0268346032001</v>
      </c>
      <c r="J76" s="202"/>
    </row>
    <row r="77" spans="1:10">
      <c r="A77" s="35" t="s">
        <v>85</v>
      </c>
      <c r="B77" s="201" t="s">
        <v>86</v>
      </c>
      <c r="C77" s="201"/>
      <c r="D77" s="201"/>
      <c r="E77" s="201"/>
      <c r="F77" s="201"/>
      <c r="G77" s="201"/>
      <c r="H77" s="201"/>
      <c r="I77" s="202">
        <f>I70</f>
        <v>544.33979999999997</v>
      </c>
      <c r="J77" s="202"/>
    </row>
    <row r="78" spans="1:10">
      <c r="A78" s="187" t="s">
        <v>70</v>
      </c>
      <c r="B78" s="187"/>
      <c r="C78" s="187"/>
      <c r="D78" s="187"/>
      <c r="E78" s="187"/>
      <c r="F78" s="187"/>
      <c r="G78" s="187"/>
      <c r="H78" s="187"/>
      <c r="I78" s="184">
        <f>SUM(I75:J77)</f>
        <v>2133.0989895031998</v>
      </c>
      <c r="J78" s="184"/>
    </row>
    <row r="79" spans="1:10">
      <c r="A79" s="200"/>
      <c r="B79" s="200"/>
      <c r="C79" s="200"/>
      <c r="D79" s="200"/>
      <c r="E79" s="200"/>
      <c r="F79" s="200"/>
      <c r="G79" s="200"/>
      <c r="H79" s="200"/>
      <c r="I79" s="200"/>
      <c r="J79" s="200"/>
    </row>
    <row r="80" spans="1:10">
      <c r="A80" s="172" t="s">
        <v>100</v>
      </c>
      <c r="B80" s="172"/>
      <c r="C80" s="172"/>
      <c r="D80" s="172"/>
      <c r="E80" s="172"/>
      <c r="F80" s="172"/>
      <c r="G80" s="172"/>
      <c r="H80" s="172"/>
      <c r="I80" s="172"/>
      <c r="J80" s="172"/>
    </row>
    <row r="81" spans="1:10">
      <c r="A81" s="34">
        <v>3</v>
      </c>
      <c r="B81" s="173" t="s">
        <v>101</v>
      </c>
      <c r="C81" s="173"/>
      <c r="D81" s="173"/>
      <c r="E81" s="173"/>
      <c r="F81" s="173"/>
      <c r="G81" s="173"/>
      <c r="H81" s="173"/>
      <c r="I81" s="34" t="s">
        <v>67</v>
      </c>
      <c r="J81" s="40" t="s">
        <v>51</v>
      </c>
    </row>
    <row r="82" spans="1:10">
      <c r="A82" s="33" t="s">
        <v>20</v>
      </c>
      <c r="B82" s="168" t="s">
        <v>102</v>
      </c>
      <c r="C82" s="168"/>
      <c r="D82" s="168"/>
      <c r="E82" s="168"/>
      <c r="F82" s="168"/>
      <c r="G82" s="168"/>
      <c r="H82" s="168"/>
      <c r="I82" s="59">
        <v>4.1999999999999997E-3</v>
      </c>
      <c r="J82" s="45">
        <f t="shared" ref="J82:J87" si="0">I82*$I$40</f>
        <v>10.1428782</v>
      </c>
    </row>
    <row r="83" spans="1:10">
      <c r="A83" s="33" t="s">
        <v>22</v>
      </c>
      <c r="B83" s="168" t="s">
        <v>103</v>
      </c>
      <c r="C83" s="168"/>
      <c r="D83" s="168"/>
      <c r="E83" s="168"/>
      <c r="F83" s="168"/>
      <c r="G83" s="168"/>
      <c r="H83" s="168"/>
      <c r="I83" s="59">
        <v>3.3300000000000002E-4</v>
      </c>
      <c r="J83" s="45">
        <f t="shared" si="0"/>
        <v>0.804185343</v>
      </c>
    </row>
    <row r="84" spans="1:10">
      <c r="A84" s="33" t="s">
        <v>25</v>
      </c>
      <c r="B84" s="168" t="s">
        <v>104</v>
      </c>
      <c r="C84" s="168"/>
      <c r="D84" s="168"/>
      <c r="E84" s="168"/>
      <c r="F84" s="168"/>
      <c r="G84" s="168"/>
      <c r="H84" s="168"/>
      <c r="I84" s="59">
        <v>2E-3</v>
      </c>
      <c r="J84" s="45">
        <f t="shared" si="0"/>
        <v>4.829942</v>
      </c>
    </row>
    <row r="85" spans="1:10">
      <c r="A85" s="33" t="s">
        <v>28</v>
      </c>
      <c r="B85" s="168" t="s">
        <v>105</v>
      </c>
      <c r="C85" s="168"/>
      <c r="D85" s="168"/>
      <c r="E85" s="168"/>
      <c r="F85" s="168"/>
      <c r="G85" s="168"/>
      <c r="H85" s="168"/>
      <c r="I85" s="59">
        <v>1.9400000000000001E-2</v>
      </c>
      <c r="J85" s="45">
        <f t="shared" si="0"/>
        <v>46.850437400000004</v>
      </c>
    </row>
    <row r="86" spans="1:10">
      <c r="A86" s="33" t="s">
        <v>30</v>
      </c>
      <c r="B86" s="168" t="s">
        <v>106</v>
      </c>
      <c r="C86" s="168"/>
      <c r="D86" s="168"/>
      <c r="E86" s="168"/>
      <c r="F86" s="168"/>
      <c r="G86" s="168"/>
      <c r="H86" s="168"/>
      <c r="I86" s="59">
        <v>7.1399999999999996E-3</v>
      </c>
      <c r="J86" s="45">
        <f t="shared" si="0"/>
        <v>17.242892940000001</v>
      </c>
    </row>
    <row r="87" spans="1:10">
      <c r="A87" s="33" t="s">
        <v>58</v>
      </c>
      <c r="B87" s="168" t="s">
        <v>107</v>
      </c>
      <c r="C87" s="168"/>
      <c r="D87" s="168"/>
      <c r="E87" s="168"/>
      <c r="F87" s="168"/>
      <c r="G87" s="168"/>
      <c r="H87" s="168"/>
      <c r="I87" s="59">
        <v>3.7999999999999999E-2</v>
      </c>
      <c r="J87" s="45">
        <f t="shared" si="0"/>
        <v>91.768897999999993</v>
      </c>
    </row>
    <row r="88" spans="1:10">
      <c r="A88" s="187" t="s">
        <v>70</v>
      </c>
      <c r="B88" s="187"/>
      <c r="C88" s="187"/>
      <c r="D88" s="187"/>
      <c r="E88" s="187"/>
      <c r="F88" s="187"/>
      <c r="G88" s="187"/>
      <c r="H88" s="187"/>
      <c r="I88" s="184">
        <f>SUM(J82:J87)</f>
        <v>171.639233883</v>
      </c>
      <c r="J88" s="184"/>
    </row>
    <row r="89" spans="1:10" ht="54.75" customHeight="1">
      <c r="A89" s="203" t="s">
        <v>108</v>
      </c>
      <c r="B89" s="203"/>
      <c r="C89" s="203"/>
      <c r="D89" s="203"/>
      <c r="E89" s="203"/>
      <c r="F89" s="203"/>
      <c r="G89" s="203"/>
      <c r="H89" s="203"/>
      <c r="I89" s="203"/>
      <c r="J89" s="203"/>
    </row>
    <row r="90" spans="1:10" ht="39.75" customHeight="1">
      <c r="A90" s="203" t="s">
        <v>109</v>
      </c>
      <c r="B90" s="203"/>
      <c r="C90" s="203"/>
      <c r="D90" s="203"/>
      <c r="E90" s="203"/>
      <c r="F90" s="203"/>
      <c r="G90" s="203"/>
      <c r="H90" s="203"/>
      <c r="I90" s="203"/>
      <c r="J90" s="203"/>
    </row>
    <row r="91" spans="1:10">
      <c r="A91" s="172" t="s">
        <v>110</v>
      </c>
      <c r="B91" s="172"/>
      <c r="C91" s="172"/>
      <c r="D91" s="172"/>
      <c r="E91" s="172"/>
      <c r="F91" s="172"/>
      <c r="G91" s="172"/>
      <c r="H91" s="172"/>
      <c r="I91" s="172"/>
      <c r="J91" s="172"/>
    </row>
    <row r="92" spans="1:10">
      <c r="A92" s="60" t="s">
        <v>111</v>
      </c>
      <c r="B92" s="61"/>
      <c r="C92" s="61"/>
      <c r="D92" s="61"/>
      <c r="E92" s="61"/>
      <c r="F92" s="61"/>
      <c r="G92" s="61"/>
      <c r="H92" s="61"/>
      <c r="I92" s="61"/>
      <c r="J92" s="62">
        <f>I40+I78+I88-I63-I65</f>
        <v>4200.3694233861997</v>
      </c>
    </row>
    <row r="93" spans="1:10">
      <c r="A93" s="34" t="s">
        <v>112</v>
      </c>
      <c r="B93" s="173" t="s">
        <v>113</v>
      </c>
      <c r="C93" s="173"/>
      <c r="D93" s="173"/>
      <c r="E93" s="173"/>
      <c r="F93" s="173"/>
      <c r="G93" s="173"/>
      <c r="H93" s="173"/>
      <c r="I93" s="34" t="s">
        <v>67</v>
      </c>
      <c r="J93" s="34" t="s">
        <v>51</v>
      </c>
    </row>
    <row r="94" spans="1:10">
      <c r="A94" s="33" t="s">
        <v>20</v>
      </c>
      <c r="B94" s="168" t="s">
        <v>114</v>
      </c>
      <c r="C94" s="168"/>
      <c r="D94" s="168"/>
      <c r="E94" s="168"/>
      <c r="F94" s="168"/>
      <c r="G94" s="168"/>
      <c r="H94" s="168"/>
      <c r="I94" s="41">
        <v>1.6199999999999999E-2</v>
      </c>
      <c r="J94" s="42">
        <f t="shared" ref="J94:J99" si="1">I94*$J$92</f>
        <v>68.045984658856426</v>
      </c>
    </row>
    <row r="95" spans="1:10">
      <c r="A95" s="33" t="s">
        <v>22</v>
      </c>
      <c r="B95" s="168" t="s">
        <v>115</v>
      </c>
      <c r="C95" s="168"/>
      <c r="D95" s="168"/>
      <c r="E95" s="168"/>
      <c r="F95" s="168"/>
      <c r="G95" s="168"/>
      <c r="H95" s="168"/>
      <c r="I95" s="41">
        <v>2.8E-3</v>
      </c>
      <c r="J95" s="42">
        <f t="shared" si="1"/>
        <v>11.761034385481359</v>
      </c>
    </row>
    <row r="96" spans="1:10">
      <c r="A96" s="33" t="s">
        <v>25</v>
      </c>
      <c r="B96" s="168" t="s">
        <v>116</v>
      </c>
      <c r="C96" s="168"/>
      <c r="D96" s="168"/>
      <c r="E96" s="168"/>
      <c r="F96" s="168"/>
      <c r="G96" s="168"/>
      <c r="H96" s="168"/>
      <c r="I96" s="41">
        <v>2.0000000000000001E-4</v>
      </c>
      <c r="J96" s="42">
        <f t="shared" si="1"/>
        <v>0.84007388467723998</v>
      </c>
    </row>
    <row r="97" spans="1:10">
      <c r="A97" s="33" t="s">
        <v>28</v>
      </c>
      <c r="B97" s="168" t="s">
        <v>117</v>
      </c>
      <c r="C97" s="168"/>
      <c r="D97" s="168"/>
      <c r="E97" s="168"/>
      <c r="F97" s="168"/>
      <c r="G97" s="168"/>
      <c r="H97" s="168"/>
      <c r="I97" s="41">
        <v>2.9999999999999997E-4</v>
      </c>
      <c r="J97" s="42">
        <f t="shared" si="1"/>
        <v>1.2601108270158599</v>
      </c>
    </row>
    <row r="98" spans="1:10">
      <c r="A98" s="33" t="s">
        <v>30</v>
      </c>
      <c r="B98" s="168" t="s">
        <v>118</v>
      </c>
      <c r="C98" s="168"/>
      <c r="D98" s="168"/>
      <c r="E98" s="168"/>
      <c r="F98" s="168"/>
      <c r="G98" s="168"/>
      <c r="H98" s="168"/>
      <c r="I98" s="41">
        <v>8.0000000000000004E-4</v>
      </c>
      <c r="J98" s="42">
        <f t="shared" si="1"/>
        <v>3.3602955387089599</v>
      </c>
    </row>
    <row r="99" spans="1:10">
      <c r="A99" s="33" t="s">
        <v>58</v>
      </c>
      <c r="B99" s="168" t="s">
        <v>119</v>
      </c>
      <c r="C99" s="168"/>
      <c r="D99" s="168"/>
      <c r="E99" s="168"/>
      <c r="F99" s="168"/>
      <c r="G99" s="168"/>
      <c r="H99" s="168"/>
      <c r="I99" s="41">
        <v>0</v>
      </c>
      <c r="J99" s="42">
        <f t="shared" si="1"/>
        <v>0</v>
      </c>
    </row>
    <row r="100" spans="1:10">
      <c r="A100" s="195" t="s">
        <v>70</v>
      </c>
      <c r="B100" s="195"/>
      <c r="C100" s="195"/>
      <c r="D100" s="195"/>
      <c r="E100" s="195"/>
      <c r="F100" s="195"/>
      <c r="G100" s="195"/>
      <c r="H100" s="195"/>
      <c r="I100" s="63">
        <f>SUM(I94:I99)</f>
        <v>2.0299999999999999E-2</v>
      </c>
      <c r="J100" s="64">
        <f>SUM(J94:J99)</f>
        <v>85.267499294739835</v>
      </c>
    </row>
    <row r="101" spans="1:10">
      <c r="A101" s="200"/>
      <c r="B101" s="200"/>
      <c r="C101" s="200"/>
      <c r="D101" s="200"/>
      <c r="E101" s="200"/>
      <c r="F101" s="200"/>
      <c r="G101" s="200"/>
      <c r="H101" s="200"/>
      <c r="I101" s="200"/>
      <c r="J101" s="200"/>
    </row>
    <row r="102" spans="1:10">
      <c r="A102" s="192" t="s">
        <v>120</v>
      </c>
      <c r="B102" s="192"/>
      <c r="C102" s="192"/>
      <c r="D102" s="192"/>
      <c r="E102" s="192"/>
      <c r="F102" s="192"/>
      <c r="G102" s="192"/>
      <c r="H102" s="192"/>
      <c r="I102" s="192"/>
      <c r="J102" s="192"/>
    </row>
    <row r="103" spans="1:10">
      <c r="A103" s="34" t="s">
        <v>121</v>
      </c>
      <c r="B103" s="173" t="s">
        <v>122</v>
      </c>
      <c r="C103" s="173"/>
      <c r="D103" s="173"/>
      <c r="E103" s="173"/>
      <c r="F103" s="173"/>
      <c r="G103" s="173"/>
      <c r="H103" s="173"/>
      <c r="I103" s="34" t="s">
        <v>67</v>
      </c>
      <c r="J103" s="34" t="s">
        <v>51</v>
      </c>
    </row>
    <row r="104" spans="1:10">
      <c r="A104" s="33" t="s">
        <v>20</v>
      </c>
      <c r="B104" s="168" t="s">
        <v>123</v>
      </c>
      <c r="C104" s="168"/>
      <c r="D104" s="168"/>
      <c r="E104" s="168"/>
      <c r="F104" s="168"/>
      <c r="G104" s="168"/>
      <c r="H104" s="168"/>
      <c r="I104" s="41"/>
      <c r="J104" s="42">
        <f>(I33+I34+I35)*I104</f>
        <v>0</v>
      </c>
    </row>
    <row r="105" spans="1:10">
      <c r="A105" s="187" t="s">
        <v>70</v>
      </c>
      <c r="B105" s="187"/>
      <c r="C105" s="187"/>
      <c r="D105" s="187"/>
      <c r="E105" s="187"/>
      <c r="F105" s="187"/>
      <c r="G105" s="187"/>
      <c r="H105" s="187"/>
      <c r="I105" s="184">
        <f>SUM(J101:J104)</f>
        <v>0</v>
      </c>
      <c r="J105" s="184"/>
    </row>
    <row r="106" spans="1:10" ht="12.75" customHeight="1">
      <c r="A106" s="159"/>
      <c r="B106" s="159"/>
      <c r="C106" s="159"/>
      <c r="D106" s="159"/>
      <c r="E106" s="159"/>
      <c r="F106" s="159"/>
      <c r="G106" s="159"/>
      <c r="H106" s="159"/>
      <c r="I106" s="159"/>
      <c r="J106" s="159"/>
    </row>
    <row r="107" spans="1:10">
      <c r="A107" s="193" t="s">
        <v>124</v>
      </c>
      <c r="B107" s="193"/>
      <c r="C107" s="193"/>
      <c r="D107" s="193"/>
      <c r="E107" s="193"/>
      <c r="F107" s="193"/>
      <c r="G107" s="193"/>
      <c r="H107" s="193"/>
      <c r="I107" s="193"/>
      <c r="J107" s="193"/>
    </row>
    <row r="108" spans="1:10">
      <c r="A108" s="194"/>
      <c r="B108" s="194"/>
      <c r="C108" s="194"/>
      <c r="D108" s="194"/>
      <c r="E108" s="194"/>
      <c r="F108" s="194"/>
      <c r="G108" s="194"/>
      <c r="H108" s="194"/>
      <c r="I108" s="194"/>
      <c r="J108" s="194"/>
    </row>
    <row r="109" spans="1:10">
      <c r="A109" s="57">
        <v>4</v>
      </c>
      <c r="B109" s="205" t="s">
        <v>98</v>
      </c>
      <c r="C109" s="205"/>
      <c r="D109" s="205"/>
      <c r="E109" s="205"/>
      <c r="F109" s="205"/>
      <c r="G109" s="205"/>
      <c r="H109" s="205"/>
      <c r="I109" s="196" t="s">
        <v>51</v>
      </c>
      <c r="J109" s="196"/>
    </row>
    <row r="110" spans="1:10">
      <c r="A110" s="35" t="s">
        <v>112</v>
      </c>
      <c r="B110" s="201" t="s">
        <v>125</v>
      </c>
      <c r="C110" s="201"/>
      <c r="D110" s="201"/>
      <c r="E110" s="201"/>
      <c r="F110" s="201"/>
      <c r="G110" s="201"/>
      <c r="H110" s="201"/>
      <c r="I110" s="202">
        <f>J100</f>
        <v>85.267499294739835</v>
      </c>
      <c r="J110" s="202"/>
    </row>
    <row r="111" spans="1:10">
      <c r="A111" s="35" t="s">
        <v>121</v>
      </c>
      <c r="B111" s="201" t="s">
        <v>122</v>
      </c>
      <c r="C111" s="201"/>
      <c r="D111" s="201"/>
      <c r="E111" s="201"/>
      <c r="F111" s="201"/>
      <c r="G111" s="201"/>
      <c r="H111" s="201"/>
      <c r="I111" s="202">
        <f>I105</f>
        <v>0</v>
      </c>
      <c r="J111" s="202"/>
    </row>
    <row r="112" spans="1:10">
      <c r="A112" s="187" t="s">
        <v>70</v>
      </c>
      <c r="B112" s="187"/>
      <c r="C112" s="187"/>
      <c r="D112" s="187"/>
      <c r="E112" s="187"/>
      <c r="F112" s="187"/>
      <c r="G112" s="187"/>
      <c r="H112" s="187"/>
      <c r="I112" s="204">
        <f>SUM(I110:J111)</f>
        <v>85.267499294739835</v>
      </c>
      <c r="J112" s="204"/>
    </row>
    <row r="113" spans="1:10">
      <c r="A113" s="200"/>
      <c r="B113" s="200"/>
      <c r="C113" s="200"/>
      <c r="D113" s="200"/>
      <c r="E113" s="200"/>
      <c r="F113" s="200"/>
      <c r="G113" s="200"/>
      <c r="H113" s="200"/>
      <c r="I113" s="200"/>
      <c r="J113" s="200"/>
    </row>
    <row r="114" spans="1:10">
      <c r="A114" s="172" t="s">
        <v>126</v>
      </c>
      <c r="B114" s="172"/>
      <c r="C114" s="172"/>
      <c r="D114" s="172"/>
      <c r="E114" s="172"/>
      <c r="F114" s="172"/>
      <c r="G114" s="172"/>
      <c r="H114" s="172"/>
      <c r="I114" s="172"/>
      <c r="J114" s="172"/>
    </row>
    <row r="115" spans="1:10">
      <c r="A115" s="34">
        <v>5</v>
      </c>
      <c r="B115" s="173" t="s">
        <v>127</v>
      </c>
      <c r="C115" s="173"/>
      <c r="D115" s="173"/>
      <c r="E115" s="173"/>
      <c r="F115" s="173"/>
      <c r="G115" s="173"/>
      <c r="H115" s="173"/>
      <c r="I115" s="192" t="s">
        <v>51</v>
      </c>
      <c r="J115" s="192"/>
    </row>
    <row r="116" spans="1:10">
      <c r="A116" s="35" t="s">
        <v>20</v>
      </c>
      <c r="B116" s="201" t="s">
        <v>128</v>
      </c>
      <c r="C116" s="201"/>
      <c r="D116" s="201"/>
      <c r="E116" s="201"/>
      <c r="F116" s="201"/>
      <c r="G116" s="201"/>
      <c r="H116" s="201"/>
      <c r="I116" s="207">
        <f>Uniforme!K10</f>
        <v>199.67</v>
      </c>
      <c r="J116" s="207"/>
    </row>
    <row r="117" spans="1:10">
      <c r="A117" s="35" t="s">
        <v>22</v>
      </c>
      <c r="B117" s="201" t="s">
        <v>129</v>
      </c>
      <c r="C117" s="201"/>
      <c r="D117" s="201"/>
      <c r="E117" s="201"/>
      <c r="F117" s="201"/>
      <c r="G117" s="201"/>
      <c r="H117" s="201"/>
      <c r="I117" s="202">
        <f>Ferramentas!J49</f>
        <v>46.518888888888888</v>
      </c>
      <c r="J117" s="202"/>
    </row>
    <row r="118" spans="1:10">
      <c r="A118" s="35" t="s">
        <v>25</v>
      </c>
      <c r="B118" s="201" t="s">
        <v>130</v>
      </c>
      <c r="C118" s="201"/>
      <c r="D118" s="201"/>
      <c r="E118" s="201"/>
      <c r="F118" s="201"/>
      <c r="G118" s="201"/>
      <c r="H118" s="201"/>
      <c r="I118" s="202">
        <f>'Material de consumo'!J21</f>
        <v>9.6311111111111121</v>
      </c>
      <c r="J118" s="202"/>
    </row>
    <row r="119" spans="1:10">
      <c r="A119" s="35" t="s">
        <v>28</v>
      </c>
      <c r="B119" s="206"/>
      <c r="C119" s="206"/>
      <c r="D119" s="206"/>
      <c r="E119" s="206"/>
      <c r="F119" s="206"/>
      <c r="G119" s="206"/>
      <c r="H119" s="65"/>
      <c r="I119" s="207"/>
      <c r="J119" s="207"/>
    </row>
    <row r="120" spans="1:10">
      <c r="A120" s="35" t="s">
        <v>30</v>
      </c>
      <c r="B120" s="206"/>
      <c r="C120" s="206"/>
      <c r="D120" s="206"/>
      <c r="E120" s="206"/>
      <c r="F120" s="206"/>
      <c r="G120" s="206"/>
      <c r="H120" s="65"/>
      <c r="I120" s="207"/>
      <c r="J120" s="207"/>
    </row>
    <row r="121" spans="1:10">
      <c r="A121" s="195" t="s">
        <v>83</v>
      </c>
      <c r="B121" s="195"/>
      <c r="C121" s="195"/>
      <c r="D121" s="195"/>
      <c r="E121" s="195"/>
      <c r="F121" s="195"/>
      <c r="G121" s="195"/>
      <c r="H121" s="195"/>
      <c r="I121" s="210">
        <f>SUM(I116:J120)</f>
        <v>255.82</v>
      </c>
      <c r="J121" s="210"/>
    </row>
    <row r="122" spans="1:10">
      <c r="A122" s="211"/>
      <c r="B122" s="211"/>
      <c r="C122" s="211"/>
      <c r="D122" s="211"/>
      <c r="E122" s="211"/>
      <c r="F122" s="211"/>
      <c r="G122" s="211"/>
      <c r="H122" s="211"/>
      <c r="I122" s="211"/>
      <c r="J122" s="211"/>
    </row>
    <row r="123" spans="1:10">
      <c r="A123" s="172" t="s">
        <v>131</v>
      </c>
      <c r="B123" s="172"/>
      <c r="C123" s="172"/>
      <c r="D123" s="172"/>
      <c r="E123" s="172"/>
      <c r="F123" s="172"/>
      <c r="G123" s="172"/>
      <c r="H123" s="172"/>
      <c r="I123" s="172"/>
      <c r="J123" s="172"/>
    </row>
    <row r="124" spans="1:10">
      <c r="A124" s="57">
        <v>6</v>
      </c>
      <c r="B124" s="205" t="s">
        <v>132</v>
      </c>
      <c r="C124" s="205"/>
      <c r="D124" s="205"/>
      <c r="E124" s="205"/>
      <c r="F124" s="205"/>
      <c r="G124" s="205"/>
      <c r="H124" s="205"/>
      <c r="I124" s="57" t="s">
        <v>67</v>
      </c>
      <c r="J124" s="57" t="s">
        <v>51</v>
      </c>
    </row>
    <row r="125" spans="1:10">
      <c r="A125" s="35" t="s">
        <v>20</v>
      </c>
      <c r="B125" s="201" t="s">
        <v>133</v>
      </c>
      <c r="C125" s="201"/>
      <c r="D125" s="201"/>
      <c r="E125" s="201"/>
      <c r="F125" s="201"/>
      <c r="G125" s="201"/>
      <c r="H125" s="201"/>
      <c r="I125" s="67">
        <v>0.05</v>
      </c>
      <c r="J125" s="58">
        <f>I141*I125</f>
        <v>253.03983613404694</v>
      </c>
    </row>
    <row r="126" spans="1:10">
      <c r="A126" s="35" t="s">
        <v>22</v>
      </c>
      <c r="B126" s="201" t="s">
        <v>134</v>
      </c>
      <c r="C126" s="201"/>
      <c r="D126" s="201"/>
      <c r="E126" s="201"/>
      <c r="F126" s="201"/>
      <c r="G126" s="201"/>
      <c r="H126" s="201"/>
      <c r="I126" s="67">
        <v>0.1</v>
      </c>
      <c r="J126" s="58">
        <f>(J125+I141)*I126</f>
        <v>531.38365588149861</v>
      </c>
    </row>
    <row r="127" spans="1:10">
      <c r="A127" s="35" t="s">
        <v>25</v>
      </c>
      <c r="B127" s="201" t="s">
        <v>135</v>
      </c>
      <c r="C127" s="201"/>
      <c r="D127" s="201"/>
      <c r="E127" s="201"/>
      <c r="F127" s="201"/>
      <c r="G127" s="201"/>
      <c r="H127" s="201"/>
      <c r="I127" s="67">
        <f>I128+I129+I130</f>
        <v>8.6499999999999994E-2</v>
      </c>
      <c r="J127" s="58"/>
    </row>
    <row r="128" spans="1:10">
      <c r="A128" s="208" t="s">
        <v>136</v>
      </c>
      <c r="B128" s="208"/>
      <c r="C128" s="179" t="s">
        <v>137</v>
      </c>
      <c r="D128" s="36" t="s">
        <v>138</v>
      </c>
      <c r="E128" s="209" t="s">
        <v>341</v>
      </c>
      <c r="F128" s="209"/>
      <c r="G128" s="209"/>
      <c r="H128" s="209"/>
      <c r="I128" s="67">
        <v>6.4999999999999997E-3</v>
      </c>
      <c r="J128" s="58">
        <f>I128*$I$143</f>
        <v>41.591605249619207</v>
      </c>
    </row>
    <row r="129" spans="1:10">
      <c r="A129" s="208" t="s">
        <v>139</v>
      </c>
      <c r="B129" s="208"/>
      <c r="C129" s="179"/>
      <c r="D129" s="36" t="s">
        <v>140</v>
      </c>
      <c r="E129" s="209"/>
      <c r="F129" s="209"/>
      <c r="G129" s="209"/>
      <c r="H129" s="209"/>
      <c r="I129" s="68">
        <v>0.03</v>
      </c>
      <c r="J129" s="58">
        <f>I129*$I$143</f>
        <v>191.96125499824248</v>
      </c>
    </row>
    <row r="130" spans="1:10">
      <c r="A130" s="208" t="s">
        <v>141</v>
      </c>
      <c r="B130" s="208"/>
      <c r="C130" s="69" t="s">
        <v>142</v>
      </c>
      <c r="D130" s="36" t="s">
        <v>143</v>
      </c>
      <c r="E130" s="37"/>
      <c r="F130" s="37"/>
      <c r="G130" s="70"/>
      <c r="H130" s="70"/>
      <c r="I130" s="67">
        <v>0.05</v>
      </c>
      <c r="J130" s="58">
        <f>I130*$I$143</f>
        <v>319.93542499707087</v>
      </c>
    </row>
    <row r="131" spans="1:10">
      <c r="A131" s="196" t="s">
        <v>83</v>
      </c>
      <c r="B131" s="196"/>
      <c r="C131" s="196"/>
      <c r="D131" s="196"/>
      <c r="E131" s="196"/>
      <c r="F131" s="196"/>
      <c r="G131" s="196"/>
      <c r="H131" s="57"/>
      <c r="I131" s="71"/>
      <c r="J131" s="66">
        <f>SUM(J125:J130)</f>
        <v>1337.9117772604782</v>
      </c>
    </row>
    <row r="132" spans="1:10" ht="30.75" customHeight="1">
      <c r="A132" s="212" t="s">
        <v>144</v>
      </c>
      <c r="B132" s="212"/>
      <c r="C132" s="212"/>
      <c r="D132" s="212"/>
      <c r="E132" s="212"/>
      <c r="F132" s="212"/>
      <c r="G132" s="212"/>
      <c r="H132" s="212"/>
      <c r="I132" s="212"/>
      <c r="J132" s="212"/>
    </row>
    <row r="133" spans="1:10">
      <c r="A133" s="213" t="s">
        <v>145</v>
      </c>
      <c r="B133" s="213"/>
      <c r="C133" s="213"/>
      <c r="D133" s="213"/>
      <c r="E133" s="213"/>
      <c r="F133" s="213"/>
      <c r="G133" s="213"/>
      <c r="H133" s="213"/>
      <c r="I133" s="213"/>
      <c r="J133" s="213"/>
    </row>
    <row r="134" spans="1:10">
      <c r="A134" s="214"/>
      <c r="B134" s="214"/>
      <c r="C134" s="214"/>
      <c r="D134" s="214"/>
      <c r="E134" s="214"/>
      <c r="F134" s="214"/>
      <c r="G134" s="214"/>
      <c r="H134" s="214"/>
      <c r="I134" s="214"/>
      <c r="J134" s="214"/>
    </row>
    <row r="135" spans="1:10">
      <c r="A135" s="195" t="s">
        <v>146</v>
      </c>
      <c r="B135" s="195"/>
      <c r="C135" s="195"/>
      <c r="D135" s="195"/>
      <c r="E135" s="195"/>
      <c r="F135" s="195"/>
      <c r="G135" s="195"/>
      <c r="H135" s="195"/>
      <c r="I135" s="215" t="s">
        <v>51</v>
      </c>
      <c r="J135" s="215"/>
    </row>
    <row r="136" spans="1:10">
      <c r="A136" s="35" t="s">
        <v>20</v>
      </c>
      <c r="B136" s="201" t="s">
        <v>147</v>
      </c>
      <c r="C136" s="201"/>
      <c r="D136" s="201"/>
      <c r="E136" s="201"/>
      <c r="F136" s="201"/>
      <c r="G136" s="201"/>
      <c r="H136" s="201"/>
      <c r="I136" s="202">
        <f>I40</f>
        <v>2414.971</v>
      </c>
      <c r="J136" s="202"/>
    </row>
    <row r="137" spans="1:10">
      <c r="A137" s="35" t="s">
        <v>22</v>
      </c>
      <c r="B137" s="201" t="s">
        <v>148</v>
      </c>
      <c r="C137" s="201"/>
      <c r="D137" s="201"/>
      <c r="E137" s="201"/>
      <c r="F137" s="201"/>
      <c r="G137" s="201"/>
      <c r="H137" s="201"/>
      <c r="I137" s="202">
        <f>I78</f>
        <v>2133.0989895031998</v>
      </c>
      <c r="J137" s="202"/>
    </row>
    <row r="138" spans="1:10">
      <c r="A138" s="35" t="s">
        <v>25</v>
      </c>
      <c r="B138" s="201" t="s">
        <v>149</v>
      </c>
      <c r="C138" s="201"/>
      <c r="D138" s="201"/>
      <c r="E138" s="201"/>
      <c r="F138" s="201"/>
      <c r="G138" s="201"/>
      <c r="H138" s="201"/>
      <c r="I138" s="202">
        <f>I88</f>
        <v>171.639233883</v>
      </c>
      <c r="J138" s="202"/>
    </row>
    <row r="139" spans="1:10">
      <c r="A139" s="35" t="s">
        <v>28</v>
      </c>
      <c r="B139" s="201" t="s">
        <v>150</v>
      </c>
      <c r="C139" s="201"/>
      <c r="D139" s="201"/>
      <c r="E139" s="201"/>
      <c r="F139" s="201"/>
      <c r="G139" s="201"/>
      <c r="H139" s="201"/>
      <c r="I139" s="202">
        <f>I112</f>
        <v>85.267499294739835</v>
      </c>
      <c r="J139" s="202"/>
    </row>
    <row r="140" spans="1:10">
      <c r="A140" s="35" t="s">
        <v>30</v>
      </c>
      <c r="B140" s="201" t="s">
        <v>151</v>
      </c>
      <c r="C140" s="201"/>
      <c r="D140" s="201"/>
      <c r="E140" s="201"/>
      <c r="F140" s="201"/>
      <c r="G140" s="201"/>
      <c r="H140" s="201"/>
      <c r="I140" s="202">
        <f>I121</f>
        <v>255.82</v>
      </c>
      <c r="J140" s="202"/>
    </row>
    <row r="141" spans="1:10">
      <c r="A141" s="195" t="s">
        <v>152</v>
      </c>
      <c r="B141" s="195"/>
      <c r="C141" s="195"/>
      <c r="D141" s="195"/>
      <c r="E141" s="195"/>
      <c r="F141" s="195"/>
      <c r="G141" s="195"/>
      <c r="H141" s="195"/>
      <c r="I141" s="210">
        <f>SUM(I136:J140)</f>
        <v>5060.7967226809387</v>
      </c>
      <c r="J141" s="210"/>
    </row>
    <row r="142" spans="1:10">
      <c r="A142" s="35" t="s">
        <v>58</v>
      </c>
      <c r="B142" s="201" t="s">
        <v>153</v>
      </c>
      <c r="C142" s="201"/>
      <c r="D142" s="201"/>
      <c r="E142" s="201"/>
      <c r="F142" s="201"/>
      <c r="G142" s="201"/>
      <c r="H142" s="201"/>
      <c r="I142" s="202">
        <f>J131</f>
        <v>1337.9117772604782</v>
      </c>
      <c r="J142" s="202"/>
    </row>
    <row r="143" spans="1:10">
      <c r="A143" s="195" t="s">
        <v>154</v>
      </c>
      <c r="B143" s="195"/>
      <c r="C143" s="195"/>
      <c r="D143" s="195"/>
      <c r="E143" s="195"/>
      <c r="F143" s="195"/>
      <c r="G143" s="195"/>
      <c r="H143" s="195"/>
      <c r="I143" s="210">
        <f>(I141+J125+J126)/(1-I127)</f>
        <v>6398.7084999414164</v>
      </c>
      <c r="J143" s="210"/>
    </row>
    <row r="144" spans="1:10">
      <c r="A144" s="216"/>
      <c r="B144" s="216"/>
      <c r="C144" s="216"/>
      <c r="D144" s="216"/>
      <c r="E144" s="216"/>
      <c r="F144" s="216"/>
      <c r="G144" s="216"/>
      <c r="H144" s="216"/>
      <c r="I144" s="216"/>
      <c r="J144" s="216"/>
    </row>
    <row r="145" spans="1:10">
      <c r="A145" s="195" t="s">
        <v>345</v>
      </c>
      <c r="B145" s="195"/>
      <c r="C145" s="195"/>
      <c r="D145" s="195"/>
      <c r="E145" s="195"/>
      <c r="F145" s="195"/>
      <c r="G145" s="195"/>
      <c r="H145" s="195"/>
      <c r="I145" s="210">
        <f>I143/13*4.3</f>
        <v>2116.4958884421608</v>
      </c>
      <c r="J145" s="210"/>
    </row>
    <row r="146" spans="1:10">
      <c r="A146" s="133"/>
      <c r="B146" s="133"/>
      <c r="C146" s="133"/>
      <c r="D146" s="133"/>
      <c r="E146" s="133"/>
      <c r="F146" s="133"/>
      <c r="G146" s="133"/>
      <c r="H146" s="133"/>
      <c r="I146" s="133"/>
      <c r="J146" s="133"/>
    </row>
    <row r="147" spans="1:10">
      <c r="A147" s="133"/>
      <c r="B147" s="133"/>
      <c r="C147" s="133"/>
      <c r="D147" s="133"/>
      <c r="E147" s="133"/>
      <c r="F147" s="133"/>
      <c r="G147" s="133"/>
      <c r="H147" s="133"/>
      <c r="I147" s="133"/>
      <c r="J147" s="133"/>
    </row>
    <row r="148" spans="1:10">
      <c r="A148" s="213" t="s">
        <v>155</v>
      </c>
      <c r="B148" s="213"/>
      <c r="C148" s="213"/>
      <c r="D148" s="213"/>
      <c r="E148" s="213"/>
      <c r="F148" s="213"/>
      <c r="G148" s="213"/>
      <c r="H148" s="213"/>
      <c r="I148" s="213"/>
      <c r="J148" s="213"/>
    </row>
    <row r="149" spans="1:10">
      <c r="A149" s="72"/>
      <c r="B149" s="14"/>
      <c r="C149" s="14"/>
      <c r="D149" s="14"/>
      <c r="E149" s="14"/>
      <c r="F149" s="14"/>
      <c r="G149" s="14"/>
      <c r="H149" s="14"/>
      <c r="I149" s="14"/>
      <c r="J149" s="14"/>
    </row>
    <row r="150" spans="1:10" ht="63.75" customHeight="1">
      <c r="A150" s="222" t="s">
        <v>2</v>
      </c>
      <c r="B150" s="222"/>
      <c r="C150" s="73" t="s">
        <v>156</v>
      </c>
      <c r="D150" s="73" t="s">
        <v>157</v>
      </c>
      <c r="E150" s="223" t="s">
        <v>158</v>
      </c>
      <c r="F150" s="223"/>
      <c r="G150" s="223" t="s">
        <v>159</v>
      </c>
      <c r="H150" s="223"/>
      <c r="I150" s="223" t="s">
        <v>160</v>
      </c>
      <c r="J150" s="223"/>
    </row>
    <row r="151" spans="1:10" ht="24" customHeight="1">
      <c r="A151" s="182" t="s">
        <v>37</v>
      </c>
      <c r="B151" s="182"/>
      <c r="C151" s="74">
        <f>I143</f>
        <v>6398.7084999414164</v>
      </c>
      <c r="D151" s="38">
        <v>2</v>
      </c>
      <c r="E151" s="224">
        <f>C151*D151</f>
        <v>12797.416999882833</v>
      </c>
      <c r="F151" s="224"/>
      <c r="G151" s="225">
        <v>2</v>
      </c>
      <c r="H151" s="225"/>
      <c r="I151" s="226">
        <f>E151*G151</f>
        <v>25594.833999765666</v>
      </c>
      <c r="J151" s="226"/>
    </row>
    <row r="152" spans="1:10">
      <c r="A152" s="217" t="s">
        <v>9</v>
      </c>
      <c r="B152" s="217"/>
      <c r="C152" s="217"/>
      <c r="D152" s="217"/>
      <c r="E152" s="217"/>
      <c r="F152" s="217"/>
      <c r="G152" s="217"/>
      <c r="H152" s="217"/>
      <c r="I152" s="218">
        <f>I151</f>
        <v>25594.833999765666</v>
      </c>
      <c r="J152" s="218"/>
    </row>
    <row r="153" spans="1:10" ht="29.25" customHeight="1">
      <c r="A153" s="219" t="s">
        <v>161</v>
      </c>
      <c r="B153" s="219"/>
      <c r="C153" s="219"/>
      <c r="D153" s="219"/>
      <c r="E153" s="219"/>
      <c r="F153" s="219"/>
      <c r="G153" s="219"/>
      <c r="H153" s="219"/>
      <c r="I153" s="220"/>
      <c r="J153" s="220"/>
    </row>
    <row r="154" spans="1:10" ht="15" customHeight="1">
      <c r="A154" s="221" t="s">
        <v>162</v>
      </c>
      <c r="B154" s="221"/>
      <c r="C154" s="221"/>
      <c r="D154" s="221"/>
      <c r="E154" s="221"/>
      <c r="F154" s="221"/>
      <c r="G154" s="221"/>
      <c r="H154" s="221"/>
      <c r="I154" s="220">
        <f>I152+I153</f>
        <v>25594.833999765666</v>
      </c>
      <c r="J154" s="220"/>
    </row>
    <row r="155" spans="1:10">
      <c r="A155" s="1"/>
      <c r="B155" s="15"/>
      <c r="C155" s="75"/>
      <c r="D155" s="14"/>
      <c r="E155" s="14"/>
      <c r="F155" s="14"/>
      <c r="G155" s="14"/>
      <c r="H155" s="14"/>
      <c r="I155" s="14"/>
      <c r="J155" s="14"/>
    </row>
    <row r="156" spans="1:10">
      <c r="A156" s="213" t="s">
        <v>163</v>
      </c>
      <c r="B156" s="213"/>
      <c r="C156" s="213"/>
      <c r="D156" s="213"/>
      <c r="E156" s="213"/>
      <c r="F156" s="213"/>
      <c r="G156" s="213"/>
      <c r="H156" s="213"/>
      <c r="I156" s="213"/>
      <c r="J156" s="213"/>
    </row>
    <row r="157" spans="1:10">
      <c r="A157" s="72"/>
      <c r="B157" s="14"/>
      <c r="C157" s="14"/>
      <c r="D157" s="14"/>
      <c r="E157" s="14"/>
      <c r="F157" s="14"/>
      <c r="G157" s="14"/>
      <c r="H157" s="14"/>
      <c r="I157" s="14"/>
      <c r="J157" s="14"/>
    </row>
    <row r="158" spans="1:10">
      <c r="A158" s="231" t="s">
        <v>164</v>
      </c>
      <c r="B158" s="231"/>
      <c r="C158" s="231"/>
      <c r="D158" s="231"/>
      <c r="E158" s="231"/>
      <c r="F158" s="231"/>
      <c r="G158" s="231"/>
      <c r="H158" s="231"/>
      <c r="I158" s="231"/>
      <c r="J158" s="231"/>
    </row>
    <row r="159" spans="1:10">
      <c r="A159" s="232" t="s">
        <v>165</v>
      </c>
      <c r="B159" s="232"/>
      <c r="C159" s="232"/>
      <c r="D159" s="232"/>
      <c r="E159" s="232"/>
      <c r="F159" s="232"/>
      <c r="G159" s="232"/>
      <c r="H159" s="232"/>
      <c r="I159" s="233" t="s">
        <v>90</v>
      </c>
      <c r="J159" s="233"/>
    </row>
    <row r="160" spans="1:10">
      <c r="A160" s="227" t="s">
        <v>166</v>
      </c>
      <c r="B160" s="227"/>
      <c r="C160" s="227"/>
      <c r="D160" s="227"/>
      <c r="E160" s="227"/>
      <c r="F160" s="227"/>
      <c r="G160" s="227"/>
      <c r="H160" s="227"/>
      <c r="I160" s="234">
        <f>ROUND((I154),2)</f>
        <v>25594.83</v>
      </c>
      <c r="J160" s="234"/>
    </row>
    <row r="161" spans="1:10">
      <c r="A161" s="227" t="s">
        <v>167</v>
      </c>
      <c r="B161" s="227"/>
      <c r="C161" s="227"/>
      <c r="D161" s="227"/>
      <c r="E161" s="227"/>
      <c r="F161" s="227"/>
      <c r="G161" s="227"/>
      <c r="H161" s="227"/>
      <c r="I161" s="228">
        <v>12</v>
      </c>
      <c r="J161" s="228"/>
    </row>
    <row r="162" spans="1:10" ht="15" customHeight="1">
      <c r="A162" s="229" t="s">
        <v>168</v>
      </c>
      <c r="B162" s="229"/>
      <c r="C162" s="229"/>
      <c r="D162" s="229"/>
      <c r="E162" s="229"/>
      <c r="F162" s="229"/>
      <c r="G162" s="229"/>
      <c r="H162" s="229"/>
      <c r="I162" s="230">
        <f>I160*I161</f>
        <v>307137.96000000002</v>
      </c>
      <c r="J162" s="230"/>
    </row>
  </sheetData>
  <mergeCells count="225">
    <mergeCell ref="A160:H160"/>
    <mergeCell ref="I160:J160"/>
    <mergeCell ref="A161:H161"/>
    <mergeCell ref="I161:J161"/>
    <mergeCell ref="A162:H162"/>
    <mergeCell ref="I162:J162"/>
    <mergeCell ref="A152:H152"/>
    <mergeCell ref="I152:J152"/>
    <mergeCell ref="A153:H153"/>
    <mergeCell ref="I153:J153"/>
    <mergeCell ref="A154:H154"/>
    <mergeCell ref="I154:J154"/>
    <mergeCell ref="A156:J156"/>
    <mergeCell ref="A158:J158"/>
    <mergeCell ref="A159:H159"/>
    <mergeCell ref="I159:J159"/>
    <mergeCell ref="A143:H143"/>
    <mergeCell ref="I143:J143"/>
    <mergeCell ref="A144:J144"/>
    <mergeCell ref="A148:J148"/>
    <mergeCell ref="A150:B150"/>
    <mergeCell ref="E150:F150"/>
    <mergeCell ref="G150:H150"/>
    <mergeCell ref="I150:J150"/>
    <mergeCell ref="A151:B151"/>
    <mergeCell ref="E151:F151"/>
    <mergeCell ref="G151:H151"/>
    <mergeCell ref="I151:J151"/>
    <mergeCell ref="A145:H145"/>
    <mergeCell ref="I145:J145"/>
    <mergeCell ref="B138:H138"/>
    <mergeCell ref="I138:J138"/>
    <mergeCell ref="B139:H139"/>
    <mergeCell ref="I139:J139"/>
    <mergeCell ref="B140:H140"/>
    <mergeCell ref="I140:J140"/>
    <mergeCell ref="A141:H141"/>
    <mergeCell ref="I141:J141"/>
    <mergeCell ref="B142:H142"/>
    <mergeCell ref="I142:J142"/>
    <mergeCell ref="A132:J132"/>
    <mergeCell ref="A133:J133"/>
    <mergeCell ref="A134:J134"/>
    <mergeCell ref="A135:H135"/>
    <mergeCell ref="I135:J135"/>
    <mergeCell ref="B136:H136"/>
    <mergeCell ref="I136:J136"/>
    <mergeCell ref="B137:H137"/>
    <mergeCell ref="I137:J137"/>
    <mergeCell ref="B125:H125"/>
    <mergeCell ref="B126:H126"/>
    <mergeCell ref="B127:H127"/>
    <mergeCell ref="A128:B128"/>
    <mergeCell ref="C128:C129"/>
    <mergeCell ref="E128:H129"/>
    <mergeCell ref="A129:B129"/>
    <mergeCell ref="A130:B130"/>
    <mergeCell ref="A131:G131"/>
    <mergeCell ref="B119:G119"/>
    <mergeCell ref="I119:J119"/>
    <mergeCell ref="B120:G120"/>
    <mergeCell ref="I120:J120"/>
    <mergeCell ref="A121:H121"/>
    <mergeCell ref="I121:J121"/>
    <mergeCell ref="A122:J122"/>
    <mergeCell ref="A123:J123"/>
    <mergeCell ref="B124:H124"/>
    <mergeCell ref="A113:J113"/>
    <mergeCell ref="A114:J114"/>
    <mergeCell ref="B115:H115"/>
    <mergeCell ref="I115:J115"/>
    <mergeCell ref="B116:H116"/>
    <mergeCell ref="I116:J116"/>
    <mergeCell ref="B117:H117"/>
    <mergeCell ref="I117:J117"/>
    <mergeCell ref="B118:H118"/>
    <mergeCell ref="I118:J118"/>
    <mergeCell ref="A108:J108"/>
    <mergeCell ref="B109:H109"/>
    <mergeCell ref="I109:J109"/>
    <mergeCell ref="B110:H110"/>
    <mergeCell ref="I110:J110"/>
    <mergeCell ref="B111:H111"/>
    <mergeCell ref="I111:J111"/>
    <mergeCell ref="A112:H112"/>
    <mergeCell ref="I112:J112"/>
    <mergeCell ref="A100:H100"/>
    <mergeCell ref="A101:J101"/>
    <mergeCell ref="A102:J102"/>
    <mergeCell ref="B103:H103"/>
    <mergeCell ref="B104:H104"/>
    <mergeCell ref="A105:H105"/>
    <mergeCell ref="I105:J105"/>
    <mergeCell ref="A106:J106"/>
    <mergeCell ref="A107:J107"/>
    <mergeCell ref="A90:J90"/>
    <mergeCell ref="A91:J91"/>
    <mergeCell ref="B93:H93"/>
    <mergeCell ref="B94:H94"/>
    <mergeCell ref="B95:H95"/>
    <mergeCell ref="B96:H96"/>
    <mergeCell ref="B97:H97"/>
    <mergeCell ref="B98:H98"/>
    <mergeCell ref="B99:H99"/>
    <mergeCell ref="B82:H82"/>
    <mergeCell ref="B83:H83"/>
    <mergeCell ref="B84:H84"/>
    <mergeCell ref="B85:H85"/>
    <mergeCell ref="B86:H86"/>
    <mergeCell ref="B87:H87"/>
    <mergeCell ref="A88:H88"/>
    <mergeCell ref="I88:J88"/>
    <mergeCell ref="A89:J89"/>
    <mergeCell ref="B76:H76"/>
    <mergeCell ref="I76:J76"/>
    <mergeCell ref="B77:H77"/>
    <mergeCell ref="I77:J77"/>
    <mergeCell ref="A78:H78"/>
    <mergeCell ref="I78:J78"/>
    <mergeCell ref="A79:J79"/>
    <mergeCell ref="A80:J80"/>
    <mergeCell ref="B81:H81"/>
    <mergeCell ref="A70:H70"/>
    <mergeCell ref="I70:J70"/>
    <mergeCell ref="A71:J71"/>
    <mergeCell ref="A72:J72"/>
    <mergeCell ref="A73:J73"/>
    <mergeCell ref="B74:H74"/>
    <mergeCell ref="I74:J74"/>
    <mergeCell ref="B75:H75"/>
    <mergeCell ref="I75:J75"/>
    <mergeCell ref="A65:A66"/>
    <mergeCell ref="B65:D66"/>
    <mergeCell ref="I65:J66"/>
    <mergeCell ref="B67:H67"/>
    <mergeCell ref="I67:J67"/>
    <mergeCell ref="B68:H68"/>
    <mergeCell ref="I68:J68"/>
    <mergeCell ref="B69:H69"/>
    <mergeCell ref="I69:J69"/>
    <mergeCell ref="B58:H58"/>
    <mergeCell ref="A59:G59"/>
    <mergeCell ref="A60:J60"/>
    <mergeCell ref="A61:J61"/>
    <mergeCell ref="B62:G62"/>
    <mergeCell ref="I62:J62"/>
    <mergeCell ref="A63:A64"/>
    <mergeCell ref="B63:C64"/>
    <mergeCell ref="I63:J64"/>
    <mergeCell ref="A48:J48"/>
    <mergeCell ref="A49:J49"/>
    <mergeCell ref="B50:H50"/>
    <mergeCell ref="B51:H51"/>
    <mergeCell ref="B52:H52"/>
    <mergeCell ref="B54:H54"/>
    <mergeCell ref="B55:H55"/>
    <mergeCell ref="B56:H56"/>
    <mergeCell ref="B57:H57"/>
    <mergeCell ref="A40:H40"/>
    <mergeCell ref="I40:J40"/>
    <mergeCell ref="A41:J41"/>
    <mergeCell ref="A42:J42"/>
    <mergeCell ref="A43:J43"/>
    <mergeCell ref="B44:H44"/>
    <mergeCell ref="B45:H45"/>
    <mergeCell ref="B46:H46"/>
    <mergeCell ref="A47:H47"/>
    <mergeCell ref="I47:J47"/>
    <mergeCell ref="G35:H35"/>
    <mergeCell ref="I35:J35"/>
    <mergeCell ref="B36:H36"/>
    <mergeCell ref="I36:J36"/>
    <mergeCell ref="B37:H37"/>
    <mergeCell ref="I37:J37"/>
    <mergeCell ref="B38:H38"/>
    <mergeCell ref="I38:J38"/>
    <mergeCell ref="B39:H39"/>
    <mergeCell ref="I39:J39"/>
    <mergeCell ref="B29:H29"/>
    <mergeCell ref="I29:J29"/>
    <mergeCell ref="A30:J30"/>
    <mergeCell ref="A31:J31"/>
    <mergeCell ref="B32:H32"/>
    <mergeCell ref="I32:J32"/>
    <mergeCell ref="B33:H33"/>
    <mergeCell ref="I33:J33"/>
    <mergeCell ref="G34:H34"/>
    <mergeCell ref="I34:J34"/>
    <mergeCell ref="A23:J23"/>
    <mergeCell ref="A24:J24"/>
    <mergeCell ref="B25:H25"/>
    <mergeCell ref="I25:J25"/>
    <mergeCell ref="B26:H26"/>
    <mergeCell ref="I26:J26"/>
    <mergeCell ref="B27:H27"/>
    <mergeCell ref="I27:J27"/>
    <mergeCell ref="B28:H28"/>
    <mergeCell ref="I28:J28"/>
    <mergeCell ref="B17:H17"/>
    <mergeCell ref="I17:J17"/>
    <mergeCell ref="B18:H18"/>
    <mergeCell ref="I18:J18"/>
    <mergeCell ref="B19:H19"/>
    <mergeCell ref="I19:J19"/>
    <mergeCell ref="A20:J20"/>
    <mergeCell ref="A21:J21"/>
    <mergeCell ref="A22:J22"/>
    <mergeCell ref="B11:F11"/>
    <mergeCell ref="G11:J11"/>
    <mergeCell ref="B12:F12"/>
    <mergeCell ref="G12:J12"/>
    <mergeCell ref="B13:F13"/>
    <mergeCell ref="G13:J13"/>
    <mergeCell ref="G14:J14"/>
    <mergeCell ref="A15:J15"/>
    <mergeCell ref="A16:J16"/>
    <mergeCell ref="A1:J1"/>
    <mergeCell ref="A2:J2"/>
    <mergeCell ref="A3:J3"/>
    <mergeCell ref="E4:I4"/>
    <mergeCell ref="A7:J7"/>
    <mergeCell ref="A8:J8"/>
    <mergeCell ref="A9:J9"/>
    <mergeCell ref="B10:F10"/>
    <mergeCell ref="G10:J10"/>
  </mergeCells>
  <pageMargins left="0.51180555555555596" right="0.51180555555555596" top="0.78749999999999998" bottom="0.78749999999999998" header="0.511811023622047" footer="0.511811023622047"/>
  <pageSetup paperSize="9" scale="63" orientation="portrait" horizontalDpi="300" verticalDpi="300"/>
  <rowBreaks count="2" manualBreakCount="2">
    <brk id="78" max="16383" man="1"/>
    <brk id="1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62"/>
  <sheetViews>
    <sheetView topLeftCell="A20" zoomScaleNormal="100" workbookViewId="0">
      <selection activeCell="C151" sqref="C151"/>
    </sheetView>
  </sheetViews>
  <sheetFormatPr defaultColWidth="8.7109375" defaultRowHeight="15"/>
  <cols>
    <col min="2" max="2" width="10.140625" customWidth="1"/>
    <col min="3" max="3" width="15.140625" customWidth="1"/>
    <col min="6" max="6" width="10.42578125" customWidth="1"/>
    <col min="10" max="10" width="14.85546875" customWidth="1"/>
  </cols>
  <sheetData>
    <row r="1" spans="1:10">
      <c r="A1" s="152"/>
      <c r="B1" s="152"/>
      <c r="C1" s="152"/>
      <c r="D1" s="152"/>
      <c r="E1" s="152"/>
      <c r="F1" s="152"/>
      <c r="G1" s="152"/>
      <c r="H1" s="152"/>
      <c r="I1" s="152"/>
      <c r="J1" s="152"/>
    </row>
    <row r="2" spans="1:10">
      <c r="A2" s="152"/>
      <c r="B2" s="152"/>
      <c r="C2" s="152"/>
      <c r="D2" s="152"/>
      <c r="E2" s="152"/>
      <c r="F2" s="152"/>
      <c r="G2" s="152"/>
      <c r="H2" s="152"/>
      <c r="I2" s="152"/>
      <c r="J2" s="152"/>
    </row>
    <row r="3" spans="1:10">
      <c r="A3" s="152" t="s">
        <v>169</v>
      </c>
      <c r="B3" s="152"/>
      <c r="C3" s="152"/>
      <c r="D3" s="152"/>
      <c r="E3" s="152"/>
      <c r="F3" s="152"/>
      <c r="G3" s="152"/>
      <c r="H3" s="152"/>
      <c r="I3" s="152"/>
      <c r="J3" s="152"/>
    </row>
    <row r="4" spans="1:10">
      <c r="A4" s="12"/>
      <c r="B4" s="13" t="s">
        <v>13</v>
      </c>
      <c r="C4" s="14" t="s">
        <v>14</v>
      </c>
      <c r="D4" s="15"/>
      <c r="E4" s="153"/>
      <c r="F4" s="153"/>
      <c r="G4" s="153"/>
      <c r="H4" s="153"/>
      <c r="I4" s="153"/>
      <c r="J4" s="16"/>
    </row>
    <row r="5" spans="1:10">
      <c r="A5" s="12"/>
      <c r="B5" s="15" t="s">
        <v>15</v>
      </c>
      <c r="C5" s="15"/>
      <c r="D5" s="17" t="s">
        <v>170</v>
      </c>
      <c r="E5" s="18"/>
      <c r="F5" s="18"/>
      <c r="G5" s="15"/>
      <c r="H5" s="15"/>
      <c r="I5" s="15"/>
      <c r="J5" s="16"/>
    </row>
    <row r="6" spans="1:10">
      <c r="A6" s="19"/>
      <c r="B6" s="20" t="s">
        <v>17</v>
      </c>
      <c r="C6" s="21"/>
      <c r="D6" s="22" t="s">
        <v>18</v>
      </c>
      <c r="E6" s="23"/>
      <c r="F6" s="24"/>
      <c r="G6" s="24"/>
      <c r="H6" s="24"/>
      <c r="I6" s="24"/>
      <c r="J6" s="25"/>
    </row>
    <row r="7" spans="1:10">
      <c r="A7" s="154"/>
      <c r="B7" s="154"/>
      <c r="C7" s="154"/>
      <c r="D7" s="154"/>
      <c r="E7" s="154"/>
      <c r="F7" s="154"/>
      <c r="G7" s="154"/>
      <c r="H7" s="154"/>
      <c r="I7" s="154"/>
      <c r="J7" s="154"/>
    </row>
    <row r="8" spans="1:10">
      <c r="A8" s="155" t="s">
        <v>19</v>
      </c>
      <c r="B8" s="155"/>
      <c r="C8" s="155"/>
      <c r="D8" s="155"/>
      <c r="E8" s="155"/>
      <c r="F8" s="155"/>
      <c r="G8" s="155"/>
      <c r="H8" s="155"/>
      <c r="I8" s="155"/>
      <c r="J8" s="155"/>
    </row>
    <row r="9" spans="1:10">
      <c r="A9" s="162"/>
      <c r="B9" s="162"/>
      <c r="C9" s="162"/>
      <c r="D9" s="162"/>
      <c r="E9" s="162"/>
      <c r="F9" s="162"/>
      <c r="G9" s="162"/>
      <c r="H9" s="162"/>
      <c r="I9" s="162"/>
      <c r="J9" s="162"/>
    </row>
    <row r="10" spans="1:10">
      <c r="A10" s="26" t="s">
        <v>20</v>
      </c>
      <c r="B10" s="163" t="s">
        <v>21</v>
      </c>
      <c r="C10" s="163"/>
      <c r="D10" s="163"/>
      <c r="E10" s="163"/>
      <c r="F10" s="163"/>
      <c r="G10" s="164"/>
      <c r="H10" s="164"/>
      <c r="I10" s="164"/>
      <c r="J10" s="164"/>
    </row>
    <row r="11" spans="1:10">
      <c r="A11" s="26" t="s">
        <v>22</v>
      </c>
      <c r="B11" s="163" t="s">
        <v>23</v>
      </c>
      <c r="C11" s="163"/>
      <c r="D11" s="163"/>
      <c r="E11" s="163"/>
      <c r="F11" s="163"/>
      <c r="G11" s="165" t="s">
        <v>24</v>
      </c>
      <c r="H11" s="165"/>
      <c r="I11" s="165"/>
      <c r="J11" s="165"/>
    </row>
    <row r="12" spans="1:10" ht="20.25" customHeight="1">
      <c r="A12" s="27" t="s">
        <v>25</v>
      </c>
      <c r="B12" s="156" t="s">
        <v>26</v>
      </c>
      <c r="C12" s="156"/>
      <c r="D12" s="156"/>
      <c r="E12" s="156"/>
      <c r="F12" s="156"/>
      <c r="G12" s="157" t="s">
        <v>27</v>
      </c>
      <c r="H12" s="157"/>
      <c r="I12" s="157"/>
      <c r="J12" s="157"/>
    </row>
    <row r="13" spans="1:10" ht="20.25" customHeight="1">
      <c r="A13" s="28" t="s">
        <v>28</v>
      </c>
      <c r="B13" s="156" t="s">
        <v>29</v>
      </c>
      <c r="C13" s="156"/>
      <c r="D13" s="156"/>
      <c r="E13" s="156"/>
      <c r="F13" s="156"/>
      <c r="G13" s="157" t="s">
        <v>349</v>
      </c>
      <c r="H13" s="157"/>
      <c r="I13" s="157"/>
      <c r="J13" s="157"/>
    </row>
    <row r="14" spans="1:10">
      <c r="A14" s="26" t="s">
        <v>30</v>
      </c>
      <c r="B14" s="29" t="s">
        <v>31</v>
      </c>
      <c r="C14" s="30"/>
      <c r="D14" s="30"/>
      <c r="E14" s="30"/>
      <c r="F14" s="30"/>
      <c r="G14" s="158">
        <v>12</v>
      </c>
      <c r="H14" s="158"/>
      <c r="I14" s="158"/>
      <c r="J14" s="158"/>
    </row>
    <row r="15" spans="1:10">
      <c r="A15" s="159"/>
      <c r="B15" s="159"/>
      <c r="C15" s="159"/>
      <c r="D15" s="159"/>
      <c r="E15" s="159"/>
      <c r="F15" s="159"/>
      <c r="G15" s="159"/>
      <c r="H15" s="159"/>
      <c r="I15" s="159"/>
      <c r="J15" s="159"/>
    </row>
    <row r="16" spans="1:10">
      <c r="A16" s="160" t="s">
        <v>32</v>
      </c>
      <c r="B16" s="160"/>
      <c r="C16" s="160"/>
      <c r="D16" s="160"/>
      <c r="E16" s="160"/>
      <c r="F16" s="160"/>
      <c r="G16" s="160"/>
      <c r="H16" s="160"/>
      <c r="I16" s="160"/>
      <c r="J16" s="160"/>
    </row>
    <row r="17" spans="1:10">
      <c r="A17" s="26">
        <v>1</v>
      </c>
      <c r="B17" s="161" t="s">
        <v>33</v>
      </c>
      <c r="C17" s="161"/>
      <c r="D17" s="161"/>
      <c r="E17" s="161"/>
      <c r="F17" s="161"/>
      <c r="G17" s="161"/>
      <c r="H17" s="161"/>
      <c r="I17" s="158" t="s">
        <v>34</v>
      </c>
      <c r="J17" s="158"/>
    </row>
    <row r="18" spans="1:10">
      <c r="A18" s="26">
        <v>2</v>
      </c>
      <c r="B18" s="161" t="s">
        <v>35</v>
      </c>
      <c r="C18" s="161"/>
      <c r="D18" s="161"/>
      <c r="E18" s="161"/>
      <c r="F18" s="161"/>
      <c r="G18" s="161"/>
      <c r="H18" s="161"/>
      <c r="I18" s="158">
        <v>1</v>
      </c>
      <c r="J18" s="158"/>
    </row>
    <row r="19" spans="1:10">
      <c r="A19" s="26">
        <v>3</v>
      </c>
      <c r="B19" s="161" t="s">
        <v>36</v>
      </c>
      <c r="C19" s="161"/>
      <c r="D19" s="161"/>
      <c r="E19" s="161"/>
      <c r="F19" s="161"/>
      <c r="G19" s="161"/>
      <c r="H19" s="161"/>
      <c r="I19" s="152" t="s">
        <v>171</v>
      </c>
      <c r="J19" s="152"/>
    </row>
    <row r="20" spans="1:10">
      <c r="A20" s="159"/>
      <c r="B20" s="159"/>
      <c r="C20" s="159"/>
      <c r="D20" s="159"/>
      <c r="E20" s="159"/>
      <c r="F20" s="159"/>
      <c r="G20" s="159"/>
      <c r="H20" s="159"/>
      <c r="I20" s="159"/>
      <c r="J20" s="159"/>
    </row>
    <row r="21" spans="1:10">
      <c r="A21" s="160" t="s">
        <v>38</v>
      </c>
      <c r="B21" s="160"/>
      <c r="C21" s="160"/>
      <c r="D21" s="160"/>
      <c r="E21" s="160"/>
      <c r="F21" s="160"/>
      <c r="G21" s="160"/>
      <c r="H21" s="160"/>
      <c r="I21" s="160"/>
      <c r="J21" s="160"/>
    </row>
    <row r="22" spans="1:10">
      <c r="A22" s="159"/>
      <c r="B22" s="159"/>
      <c r="C22" s="159"/>
      <c r="D22" s="159"/>
      <c r="E22" s="159"/>
      <c r="F22" s="159"/>
      <c r="G22" s="159"/>
      <c r="H22" s="159"/>
      <c r="I22" s="159"/>
      <c r="J22" s="159"/>
    </row>
    <row r="23" spans="1:10">
      <c r="A23" s="166" t="s">
        <v>39</v>
      </c>
      <c r="B23" s="166"/>
      <c r="C23" s="166"/>
      <c r="D23" s="166"/>
      <c r="E23" s="166"/>
      <c r="F23" s="166"/>
      <c r="G23" s="166"/>
      <c r="H23" s="166"/>
      <c r="I23" s="166"/>
      <c r="J23" s="166"/>
    </row>
    <row r="24" spans="1:10">
      <c r="A24" s="167" t="s">
        <v>40</v>
      </c>
      <c r="B24" s="167"/>
      <c r="C24" s="167"/>
      <c r="D24" s="167"/>
      <c r="E24" s="167"/>
      <c r="F24" s="167"/>
      <c r="G24" s="167"/>
      <c r="H24" s="167"/>
      <c r="I24" s="167"/>
      <c r="J24" s="167"/>
    </row>
    <row r="25" spans="1:10" ht="38.25" customHeight="1">
      <c r="A25" s="31">
        <v>1</v>
      </c>
      <c r="B25" s="168" t="s">
        <v>41</v>
      </c>
      <c r="C25" s="168"/>
      <c r="D25" s="168"/>
      <c r="E25" s="168"/>
      <c r="F25" s="168"/>
      <c r="G25" s="168"/>
      <c r="H25" s="168"/>
      <c r="I25" s="169" t="s">
        <v>42</v>
      </c>
      <c r="J25" s="169"/>
    </row>
    <row r="26" spans="1:10">
      <c r="A26" s="33">
        <v>2</v>
      </c>
      <c r="B26" s="161" t="s">
        <v>43</v>
      </c>
      <c r="C26" s="161"/>
      <c r="D26" s="161"/>
      <c r="E26" s="161"/>
      <c r="F26" s="161"/>
      <c r="G26" s="161"/>
      <c r="H26" s="161"/>
      <c r="I26" s="170" t="s">
        <v>44</v>
      </c>
      <c r="J26" s="170"/>
    </row>
    <row r="27" spans="1:10">
      <c r="A27" s="33">
        <v>3</v>
      </c>
      <c r="B27" s="161" t="s">
        <v>45</v>
      </c>
      <c r="C27" s="161"/>
      <c r="D27" s="161"/>
      <c r="E27" s="161"/>
      <c r="F27" s="161"/>
      <c r="G27" s="161"/>
      <c r="H27" s="161"/>
      <c r="I27" s="176">
        <v>1857.67</v>
      </c>
      <c r="J27" s="176"/>
    </row>
    <row r="28" spans="1:10">
      <c r="A28" s="33">
        <v>4</v>
      </c>
      <c r="B28" s="168" t="s">
        <v>46</v>
      </c>
      <c r="C28" s="168"/>
      <c r="D28" s="168"/>
      <c r="E28" s="168"/>
      <c r="F28" s="168"/>
      <c r="G28" s="168"/>
      <c r="H28" s="168"/>
      <c r="I28" s="177" t="s">
        <v>172</v>
      </c>
      <c r="J28" s="177"/>
    </row>
    <row r="29" spans="1:10">
      <c r="A29" s="33">
        <v>5</v>
      </c>
      <c r="B29" s="168" t="s">
        <v>48</v>
      </c>
      <c r="C29" s="168"/>
      <c r="D29" s="168"/>
      <c r="E29" s="168"/>
      <c r="F29" s="168"/>
      <c r="G29" s="168"/>
      <c r="H29" s="168"/>
      <c r="I29" s="178">
        <v>45717</v>
      </c>
      <c r="J29" s="178"/>
    </row>
    <row r="30" spans="1:10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>
      <c r="A31" s="172" t="s">
        <v>49</v>
      </c>
      <c r="B31" s="172"/>
      <c r="C31" s="172"/>
      <c r="D31" s="172"/>
      <c r="E31" s="172"/>
      <c r="F31" s="172"/>
      <c r="G31" s="172"/>
      <c r="H31" s="172"/>
      <c r="I31" s="172"/>
      <c r="J31" s="172"/>
    </row>
    <row r="32" spans="1:10">
      <c r="A32" s="34">
        <v>1</v>
      </c>
      <c r="B32" s="173" t="s">
        <v>50</v>
      </c>
      <c r="C32" s="173"/>
      <c r="D32" s="173"/>
      <c r="E32" s="173"/>
      <c r="F32" s="173"/>
      <c r="G32" s="173"/>
      <c r="H32" s="173"/>
      <c r="I32" s="174" t="s">
        <v>51</v>
      </c>
      <c r="J32" s="174"/>
    </row>
    <row r="33" spans="1:10">
      <c r="A33" s="33" t="s">
        <v>20</v>
      </c>
      <c r="B33" s="161" t="s">
        <v>52</v>
      </c>
      <c r="C33" s="161"/>
      <c r="D33" s="161"/>
      <c r="E33" s="161"/>
      <c r="F33" s="161"/>
      <c r="G33" s="161"/>
      <c r="H33" s="161"/>
      <c r="I33" s="175">
        <v>1857.67</v>
      </c>
      <c r="J33" s="175"/>
    </row>
    <row r="34" spans="1:10">
      <c r="A34" s="35" t="s">
        <v>22</v>
      </c>
      <c r="B34" s="36" t="s">
        <v>53</v>
      </c>
      <c r="C34" s="37"/>
      <c r="D34" s="37"/>
      <c r="E34" s="37"/>
      <c r="F34" s="37"/>
      <c r="G34" s="182" t="s">
        <v>54</v>
      </c>
      <c r="H34" s="182"/>
      <c r="I34" s="180">
        <f>0.3*I33</f>
        <v>557.30100000000004</v>
      </c>
      <c r="J34" s="180"/>
    </row>
    <row r="35" spans="1:10">
      <c r="A35" s="35" t="s">
        <v>25</v>
      </c>
      <c r="B35" s="36" t="s">
        <v>55</v>
      </c>
      <c r="C35" s="37"/>
      <c r="D35" s="37"/>
      <c r="E35" s="37"/>
      <c r="F35" s="37"/>
      <c r="G35" s="182" t="s">
        <v>54</v>
      </c>
      <c r="H35" s="182"/>
      <c r="I35" s="183"/>
      <c r="J35" s="183"/>
    </row>
    <row r="36" spans="1:10">
      <c r="A36" s="33" t="s">
        <v>28</v>
      </c>
      <c r="B36" s="179" t="s">
        <v>56</v>
      </c>
      <c r="C36" s="179"/>
      <c r="D36" s="179"/>
      <c r="E36" s="179"/>
      <c r="F36" s="179"/>
      <c r="G36" s="179"/>
      <c r="H36" s="179"/>
      <c r="I36" s="180">
        <f>(I33+I34)/180*0.2*13*8</f>
        <v>279.06331555555562</v>
      </c>
      <c r="J36" s="180"/>
    </row>
    <row r="37" spans="1:10">
      <c r="A37" s="33" t="s">
        <v>30</v>
      </c>
      <c r="B37" s="179" t="s">
        <v>57</v>
      </c>
      <c r="C37" s="179"/>
      <c r="D37" s="179"/>
      <c r="E37" s="179"/>
      <c r="F37" s="179"/>
      <c r="G37" s="179"/>
      <c r="H37" s="179"/>
      <c r="I37" s="180"/>
      <c r="J37" s="180"/>
    </row>
    <row r="38" spans="1:10">
      <c r="A38" s="26" t="s">
        <v>58</v>
      </c>
      <c r="B38" s="179" t="s">
        <v>59</v>
      </c>
      <c r="C38" s="179"/>
      <c r="D38" s="179"/>
      <c r="E38" s="179"/>
      <c r="F38" s="179"/>
      <c r="G38" s="179"/>
      <c r="H38" s="179"/>
      <c r="I38" s="180">
        <v>0</v>
      </c>
      <c r="J38" s="180"/>
    </row>
    <row r="39" spans="1:10">
      <c r="A39" s="33" t="s">
        <v>60</v>
      </c>
      <c r="B39" s="168" t="s">
        <v>61</v>
      </c>
      <c r="C39" s="168"/>
      <c r="D39" s="168"/>
      <c r="E39" s="168"/>
      <c r="F39" s="168"/>
      <c r="G39" s="168"/>
      <c r="H39" s="168"/>
      <c r="I39" s="181">
        <v>0</v>
      </c>
      <c r="J39" s="181"/>
    </row>
    <row r="40" spans="1:10">
      <c r="A40" s="187" t="s">
        <v>62</v>
      </c>
      <c r="B40" s="187"/>
      <c r="C40" s="187"/>
      <c r="D40" s="187"/>
      <c r="E40" s="187"/>
      <c r="F40" s="187"/>
      <c r="G40" s="187"/>
      <c r="H40" s="187"/>
      <c r="I40" s="184">
        <f>SUM(I33:J39)</f>
        <v>2694.0343155555556</v>
      </c>
      <c r="J40" s="184"/>
    </row>
    <row r="41" spans="1:10">
      <c r="A41" s="171"/>
      <c r="B41" s="171"/>
      <c r="C41" s="171"/>
      <c r="D41" s="171"/>
      <c r="E41" s="171"/>
      <c r="F41" s="171"/>
      <c r="G41" s="171"/>
      <c r="H41" s="171"/>
      <c r="I41" s="171"/>
      <c r="J41" s="171"/>
    </row>
    <row r="42" spans="1:10">
      <c r="A42" s="172" t="s">
        <v>63</v>
      </c>
      <c r="B42" s="172"/>
      <c r="C42" s="172"/>
      <c r="D42" s="172"/>
      <c r="E42" s="172"/>
      <c r="F42" s="172"/>
      <c r="G42" s="172"/>
      <c r="H42" s="172"/>
      <c r="I42" s="172"/>
      <c r="J42" s="172"/>
    </row>
    <row r="43" spans="1:10">
      <c r="A43" s="186" t="s">
        <v>64</v>
      </c>
      <c r="B43" s="186"/>
      <c r="C43" s="186"/>
      <c r="D43" s="186"/>
      <c r="E43" s="186"/>
      <c r="F43" s="186"/>
      <c r="G43" s="186"/>
      <c r="H43" s="186"/>
      <c r="I43" s="186"/>
      <c r="J43" s="186"/>
    </row>
    <row r="44" spans="1:10">
      <c r="A44" s="34" t="s">
        <v>65</v>
      </c>
      <c r="B44" s="173" t="s">
        <v>66</v>
      </c>
      <c r="C44" s="173"/>
      <c r="D44" s="173"/>
      <c r="E44" s="173"/>
      <c r="F44" s="173"/>
      <c r="G44" s="173"/>
      <c r="H44" s="173"/>
      <c r="I44" s="34" t="s">
        <v>67</v>
      </c>
      <c r="J44" s="40" t="s">
        <v>51</v>
      </c>
    </row>
    <row r="45" spans="1:10">
      <c r="A45" s="33" t="s">
        <v>20</v>
      </c>
      <c r="B45" s="168" t="s">
        <v>68</v>
      </c>
      <c r="C45" s="168"/>
      <c r="D45" s="168"/>
      <c r="E45" s="168"/>
      <c r="F45" s="168"/>
      <c r="G45" s="168"/>
      <c r="H45" s="168"/>
      <c r="I45" s="41">
        <v>9.0899999999999995E-2</v>
      </c>
      <c r="J45" s="42">
        <f>I45*I40</f>
        <v>244.88771928399999</v>
      </c>
    </row>
    <row r="46" spans="1:10">
      <c r="A46" s="33" t="s">
        <v>22</v>
      </c>
      <c r="B46" s="168" t="s">
        <v>69</v>
      </c>
      <c r="C46" s="168"/>
      <c r="D46" s="168"/>
      <c r="E46" s="168"/>
      <c r="F46" s="168"/>
      <c r="G46" s="168"/>
      <c r="H46" s="168"/>
      <c r="I46" s="43">
        <v>0.121</v>
      </c>
      <c r="J46" s="42">
        <f>I46*I40</f>
        <v>325.97815218222223</v>
      </c>
    </row>
    <row r="47" spans="1:10">
      <c r="A47" s="187" t="s">
        <v>70</v>
      </c>
      <c r="B47" s="187"/>
      <c r="C47" s="187"/>
      <c r="D47" s="187"/>
      <c r="E47" s="187"/>
      <c r="F47" s="187"/>
      <c r="G47" s="187"/>
      <c r="H47" s="187"/>
      <c r="I47" s="184">
        <f>SUM(J45:J46)</f>
        <v>570.86587146622219</v>
      </c>
      <c r="J47" s="184"/>
    </row>
    <row r="48" spans="1:10">
      <c r="A48" s="185"/>
      <c r="B48" s="185"/>
      <c r="C48" s="185"/>
      <c r="D48" s="185"/>
      <c r="E48" s="185"/>
      <c r="F48" s="185"/>
      <c r="G48" s="185"/>
      <c r="H48" s="185"/>
      <c r="I48" s="185"/>
      <c r="J48" s="185"/>
    </row>
    <row r="49" spans="1:10">
      <c r="A49" s="186" t="s">
        <v>71</v>
      </c>
      <c r="B49" s="186"/>
      <c r="C49" s="186"/>
      <c r="D49" s="186"/>
      <c r="E49" s="186"/>
      <c r="F49" s="186"/>
      <c r="G49" s="186"/>
      <c r="H49" s="186"/>
      <c r="I49" s="186"/>
      <c r="J49" s="186"/>
    </row>
    <row r="50" spans="1:10">
      <c r="A50" s="34" t="s">
        <v>72</v>
      </c>
      <c r="B50" s="173" t="s">
        <v>73</v>
      </c>
      <c r="C50" s="173"/>
      <c r="D50" s="173"/>
      <c r="E50" s="173"/>
      <c r="F50" s="173"/>
      <c r="G50" s="173"/>
      <c r="H50" s="173"/>
      <c r="I50" s="34" t="s">
        <v>67</v>
      </c>
      <c r="J50" s="40" t="s">
        <v>51</v>
      </c>
    </row>
    <row r="51" spans="1:10">
      <c r="A51" s="33" t="s">
        <v>20</v>
      </c>
      <c r="B51" s="168" t="s">
        <v>74</v>
      </c>
      <c r="C51" s="168"/>
      <c r="D51" s="168"/>
      <c r="E51" s="168"/>
      <c r="F51" s="168"/>
      <c r="G51" s="168"/>
      <c r="H51" s="168"/>
      <c r="I51" s="44">
        <v>0.2</v>
      </c>
      <c r="J51" s="45">
        <f>I51*($I$40+I47)</f>
        <v>652.9800374043557</v>
      </c>
    </row>
    <row r="52" spans="1:10">
      <c r="A52" s="33" t="s">
        <v>22</v>
      </c>
      <c r="B52" s="168" t="s">
        <v>75</v>
      </c>
      <c r="C52" s="168"/>
      <c r="D52" s="168"/>
      <c r="E52" s="168"/>
      <c r="F52" s="168"/>
      <c r="G52" s="168"/>
      <c r="H52" s="168"/>
      <c r="I52" s="44">
        <v>2.5000000000000001E-2</v>
      </c>
      <c r="J52" s="45">
        <f>I52*($I$40+I47)</f>
        <v>81.622504675544462</v>
      </c>
    </row>
    <row r="53" spans="1:10">
      <c r="A53" s="46" t="s">
        <v>25</v>
      </c>
      <c r="B53" s="47" t="s">
        <v>76</v>
      </c>
      <c r="C53" s="48"/>
      <c r="D53" s="48"/>
      <c r="E53" s="48"/>
      <c r="F53" s="48"/>
      <c r="G53" s="49"/>
      <c r="H53" s="49"/>
      <c r="I53" s="50">
        <v>0.03</v>
      </c>
      <c r="J53" s="45">
        <f>I53*($I$40+I47)</f>
        <v>97.947005610653335</v>
      </c>
    </row>
    <row r="54" spans="1:10">
      <c r="A54" s="46" t="s">
        <v>28</v>
      </c>
      <c r="B54" s="168" t="s">
        <v>77</v>
      </c>
      <c r="C54" s="168"/>
      <c r="D54" s="168"/>
      <c r="E54" s="168"/>
      <c r="F54" s="168"/>
      <c r="G54" s="168"/>
      <c r="H54" s="168"/>
      <c r="I54" s="44">
        <v>1.4999999999999999E-2</v>
      </c>
      <c r="J54" s="45">
        <f>I54*($I$40+I47)</f>
        <v>48.973502805326667</v>
      </c>
    </row>
    <row r="55" spans="1:10">
      <c r="A55" s="33" t="s">
        <v>30</v>
      </c>
      <c r="B55" s="168" t="s">
        <v>78</v>
      </c>
      <c r="C55" s="168"/>
      <c r="D55" s="168"/>
      <c r="E55" s="168"/>
      <c r="F55" s="168"/>
      <c r="G55" s="168"/>
      <c r="H55" s="168"/>
      <c r="I55" s="51">
        <v>0.01</v>
      </c>
      <c r="J55" s="45">
        <f>I55*($I$40+I47)</f>
        <v>32.649001870217781</v>
      </c>
    </row>
    <row r="56" spans="1:10">
      <c r="A56" s="33" t="s">
        <v>58</v>
      </c>
      <c r="B56" s="168" t="s">
        <v>79</v>
      </c>
      <c r="C56" s="168"/>
      <c r="D56" s="168"/>
      <c r="E56" s="168"/>
      <c r="F56" s="168"/>
      <c r="G56" s="168"/>
      <c r="H56" s="168"/>
      <c r="I56" s="44">
        <v>6.0000000000000001E-3</v>
      </c>
      <c r="J56" s="45">
        <f>I56*($I$40+I47)</f>
        <v>19.589401122130667</v>
      </c>
    </row>
    <row r="57" spans="1:10">
      <c r="A57" s="33" t="s">
        <v>60</v>
      </c>
      <c r="B57" s="168" t="s">
        <v>80</v>
      </c>
      <c r="C57" s="168"/>
      <c r="D57" s="168"/>
      <c r="E57" s="168"/>
      <c r="F57" s="168"/>
      <c r="G57" s="168"/>
      <c r="H57" s="168"/>
      <c r="I57" s="44">
        <v>2E-3</v>
      </c>
      <c r="J57" s="45">
        <f>I57*($I$40+I47)</f>
        <v>6.529800374043556</v>
      </c>
    </row>
    <row r="58" spans="1:10">
      <c r="A58" s="33" t="s">
        <v>81</v>
      </c>
      <c r="B58" s="168" t="s">
        <v>82</v>
      </c>
      <c r="C58" s="168"/>
      <c r="D58" s="168"/>
      <c r="E58" s="168"/>
      <c r="F58" s="168"/>
      <c r="G58" s="168"/>
      <c r="H58" s="168"/>
      <c r="I58" s="51">
        <v>0.08</v>
      </c>
      <c r="J58" s="45">
        <f>I58*($I$40+I47)</f>
        <v>261.19201496174225</v>
      </c>
    </row>
    <row r="59" spans="1:10">
      <c r="A59" s="192" t="s">
        <v>83</v>
      </c>
      <c r="B59" s="192"/>
      <c r="C59" s="192"/>
      <c r="D59" s="192"/>
      <c r="E59" s="192"/>
      <c r="F59" s="192"/>
      <c r="G59" s="192"/>
      <c r="H59" s="34"/>
      <c r="I59" s="52">
        <f>SUM(I51:I58)</f>
        <v>0.36800000000000005</v>
      </c>
      <c r="J59" s="53">
        <f>I59*($I$40+I47)</f>
        <v>1201.4832688240144</v>
      </c>
    </row>
    <row r="60" spans="1:10">
      <c r="A60" s="185"/>
      <c r="B60" s="185"/>
      <c r="C60" s="185"/>
      <c r="D60" s="185"/>
      <c r="E60" s="185"/>
      <c r="F60" s="185"/>
      <c r="G60" s="185"/>
      <c r="H60" s="185"/>
      <c r="I60" s="185"/>
      <c r="J60" s="185"/>
    </row>
    <row r="61" spans="1:10">
      <c r="A61" s="192" t="s">
        <v>84</v>
      </c>
      <c r="B61" s="192"/>
      <c r="C61" s="192"/>
      <c r="D61" s="192"/>
      <c r="E61" s="192"/>
      <c r="F61" s="192"/>
      <c r="G61" s="192"/>
      <c r="H61" s="192"/>
      <c r="I61" s="192"/>
      <c r="J61" s="192"/>
    </row>
    <row r="62" spans="1:10">
      <c r="A62" s="34" t="s">
        <v>85</v>
      </c>
      <c r="B62" s="186" t="s">
        <v>86</v>
      </c>
      <c r="C62" s="186"/>
      <c r="D62" s="186"/>
      <c r="E62" s="186"/>
      <c r="F62" s="186"/>
      <c r="G62" s="186"/>
      <c r="H62" s="39"/>
      <c r="I62" s="192" t="s">
        <v>51</v>
      </c>
      <c r="J62" s="192"/>
    </row>
    <row r="63" spans="1:10" ht="17.25" customHeight="1">
      <c r="A63" s="188" t="s">
        <v>87</v>
      </c>
      <c r="B63" s="189" t="s">
        <v>88</v>
      </c>
      <c r="C63" s="189"/>
      <c r="D63" s="32" t="s">
        <v>89</v>
      </c>
      <c r="E63" s="32" t="s">
        <v>90</v>
      </c>
      <c r="F63" s="32" t="s">
        <v>91</v>
      </c>
      <c r="G63" s="31" t="s">
        <v>92</v>
      </c>
      <c r="H63" s="32" t="s">
        <v>93</v>
      </c>
      <c r="I63" s="190">
        <f>(E64*F64*G64)-H64</f>
        <v>110.83980000000001</v>
      </c>
      <c r="J63" s="190"/>
    </row>
    <row r="64" spans="1:10" ht="17.25" customHeight="1">
      <c r="A64" s="188"/>
      <c r="B64" s="189"/>
      <c r="C64" s="189"/>
      <c r="D64" s="31" t="s">
        <v>94</v>
      </c>
      <c r="E64" s="54">
        <v>8.5500000000000007</v>
      </c>
      <c r="F64" s="31">
        <v>2</v>
      </c>
      <c r="G64" s="31">
        <v>13</v>
      </c>
      <c r="H64" s="32">
        <f>I33*0.06</f>
        <v>111.4602</v>
      </c>
      <c r="I64" s="190"/>
      <c r="J64" s="190"/>
    </row>
    <row r="65" spans="1:10" ht="18" customHeight="1">
      <c r="A65" s="191" t="s">
        <v>22</v>
      </c>
      <c r="B65" s="168" t="s">
        <v>95</v>
      </c>
      <c r="C65" s="168"/>
      <c r="D65" s="168"/>
      <c r="E65" s="32" t="s">
        <v>89</v>
      </c>
      <c r="F65" s="31" t="s">
        <v>96</v>
      </c>
      <c r="G65" s="32"/>
      <c r="H65" s="32"/>
      <c r="I65" s="190">
        <f>(F66*G66)-H66</f>
        <v>408.5</v>
      </c>
      <c r="J65" s="190"/>
    </row>
    <row r="66" spans="1:10" ht="18" customHeight="1">
      <c r="A66" s="191"/>
      <c r="B66" s="168"/>
      <c r="C66" s="168"/>
      <c r="D66" s="168"/>
      <c r="E66" s="31" t="s">
        <v>94</v>
      </c>
      <c r="F66" s="56">
        <v>31.5</v>
      </c>
      <c r="G66" s="31">
        <v>13</v>
      </c>
      <c r="H66" s="54">
        <v>1</v>
      </c>
      <c r="I66" s="190"/>
      <c r="J66" s="190"/>
    </row>
    <row r="67" spans="1:10" ht="26.25" customHeight="1">
      <c r="A67" s="33" t="s">
        <v>25</v>
      </c>
      <c r="B67" s="197"/>
      <c r="C67" s="197"/>
      <c r="D67" s="197"/>
      <c r="E67" s="197"/>
      <c r="F67" s="197"/>
      <c r="G67" s="197"/>
      <c r="H67" s="197"/>
      <c r="I67" s="198">
        <v>20</v>
      </c>
      <c r="J67" s="198"/>
    </row>
    <row r="68" spans="1:10">
      <c r="A68" s="33" t="s">
        <v>28</v>
      </c>
      <c r="B68" s="199"/>
      <c r="C68" s="199"/>
      <c r="D68" s="199"/>
      <c r="E68" s="199"/>
      <c r="F68" s="199"/>
      <c r="G68" s="199"/>
      <c r="H68" s="199"/>
      <c r="I68" s="198"/>
      <c r="J68" s="198"/>
    </row>
    <row r="69" spans="1:10">
      <c r="A69" s="33" t="s">
        <v>30</v>
      </c>
      <c r="B69" s="199"/>
      <c r="C69" s="199"/>
      <c r="D69" s="199"/>
      <c r="E69" s="199"/>
      <c r="F69" s="199"/>
      <c r="G69" s="199"/>
      <c r="H69" s="199"/>
      <c r="I69" s="198"/>
      <c r="J69" s="198"/>
    </row>
    <row r="70" spans="1:10">
      <c r="A70" s="187" t="s">
        <v>70</v>
      </c>
      <c r="B70" s="187"/>
      <c r="C70" s="187"/>
      <c r="D70" s="187"/>
      <c r="E70" s="187"/>
      <c r="F70" s="187"/>
      <c r="G70" s="187"/>
      <c r="H70" s="187"/>
      <c r="I70" s="184">
        <f>SUM(I63:J69)</f>
        <v>539.33979999999997</v>
      </c>
      <c r="J70" s="184"/>
    </row>
    <row r="71" spans="1:10">
      <c r="A71" s="159"/>
      <c r="B71" s="159"/>
      <c r="C71" s="159"/>
      <c r="D71" s="159"/>
      <c r="E71" s="159"/>
      <c r="F71" s="159"/>
      <c r="G71" s="159"/>
      <c r="H71" s="159"/>
      <c r="I71" s="159"/>
      <c r="J71" s="159"/>
    </row>
    <row r="72" spans="1:10">
      <c r="A72" s="193" t="s">
        <v>97</v>
      </c>
      <c r="B72" s="193"/>
      <c r="C72" s="193"/>
      <c r="D72" s="193"/>
      <c r="E72" s="193"/>
      <c r="F72" s="193"/>
      <c r="G72" s="193"/>
      <c r="H72" s="193"/>
      <c r="I72" s="193"/>
      <c r="J72" s="193"/>
    </row>
    <row r="73" spans="1:10">
      <c r="A73" s="194"/>
      <c r="B73" s="194"/>
      <c r="C73" s="194"/>
      <c r="D73" s="194"/>
      <c r="E73" s="194"/>
      <c r="F73" s="194"/>
      <c r="G73" s="194"/>
      <c r="H73" s="194"/>
      <c r="I73" s="194"/>
      <c r="J73" s="194"/>
    </row>
    <row r="74" spans="1:10">
      <c r="A74" s="57">
        <v>2</v>
      </c>
      <c r="B74" s="195" t="s">
        <v>98</v>
      </c>
      <c r="C74" s="195"/>
      <c r="D74" s="195"/>
      <c r="E74" s="195"/>
      <c r="F74" s="195"/>
      <c r="G74" s="195"/>
      <c r="H74" s="195"/>
      <c r="I74" s="196" t="s">
        <v>51</v>
      </c>
      <c r="J74" s="196"/>
    </row>
    <row r="75" spans="1:10">
      <c r="A75" s="35" t="s">
        <v>65</v>
      </c>
      <c r="B75" s="201" t="s">
        <v>99</v>
      </c>
      <c r="C75" s="201"/>
      <c r="D75" s="201"/>
      <c r="E75" s="201"/>
      <c r="F75" s="201"/>
      <c r="G75" s="201"/>
      <c r="H75" s="201"/>
      <c r="I75" s="202">
        <f>I47</f>
        <v>570.86587146622219</v>
      </c>
      <c r="J75" s="202"/>
    </row>
    <row r="76" spans="1:10">
      <c r="A76" s="35" t="s">
        <v>72</v>
      </c>
      <c r="B76" s="201" t="s">
        <v>73</v>
      </c>
      <c r="C76" s="201"/>
      <c r="D76" s="201"/>
      <c r="E76" s="201"/>
      <c r="F76" s="201"/>
      <c r="G76" s="201"/>
      <c r="H76" s="201"/>
      <c r="I76" s="202">
        <f>J59</f>
        <v>1201.4832688240144</v>
      </c>
      <c r="J76" s="202"/>
    </row>
    <row r="77" spans="1:10">
      <c r="A77" s="35" t="s">
        <v>85</v>
      </c>
      <c r="B77" s="201" t="s">
        <v>86</v>
      </c>
      <c r="C77" s="201"/>
      <c r="D77" s="201"/>
      <c r="E77" s="201"/>
      <c r="F77" s="201"/>
      <c r="G77" s="201"/>
      <c r="H77" s="201"/>
      <c r="I77" s="202">
        <f>I70</f>
        <v>539.33979999999997</v>
      </c>
      <c r="J77" s="202"/>
    </row>
    <row r="78" spans="1:10">
      <c r="A78" s="187" t="s">
        <v>70</v>
      </c>
      <c r="B78" s="187"/>
      <c r="C78" s="187"/>
      <c r="D78" s="187"/>
      <c r="E78" s="187"/>
      <c r="F78" s="187"/>
      <c r="G78" s="187"/>
      <c r="H78" s="187"/>
      <c r="I78" s="184">
        <f>SUM(I75:J77)</f>
        <v>2311.6889402902366</v>
      </c>
      <c r="J78" s="184"/>
    </row>
    <row r="79" spans="1:10">
      <c r="A79" s="200"/>
      <c r="B79" s="200"/>
      <c r="C79" s="200"/>
      <c r="D79" s="200"/>
      <c r="E79" s="200"/>
      <c r="F79" s="200"/>
      <c r="G79" s="200"/>
      <c r="H79" s="200"/>
      <c r="I79" s="200"/>
      <c r="J79" s="200"/>
    </row>
    <row r="80" spans="1:10">
      <c r="A80" s="172" t="s">
        <v>100</v>
      </c>
      <c r="B80" s="172"/>
      <c r="C80" s="172"/>
      <c r="D80" s="172"/>
      <c r="E80" s="172"/>
      <c r="F80" s="172"/>
      <c r="G80" s="172"/>
      <c r="H80" s="172"/>
      <c r="I80" s="172"/>
      <c r="J80" s="172"/>
    </row>
    <row r="81" spans="1:10">
      <c r="A81" s="34">
        <v>3</v>
      </c>
      <c r="B81" s="173" t="s">
        <v>101</v>
      </c>
      <c r="C81" s="173"/>
      <c r="D81" s="173"/>
      <c r="E81" s="173"/>
      <c r="F81" s="173"/>
      <c r="G81" s="173"/>
      <c r="H81" s="173"/>
      <c r="I81" s="34" t="s">
        <v>67</v>
      </c>
      <c r="J81" s="40" t="s">
        <v>51</v>
      </c>
    </row>
    <row r="82" spans="1:10">
      <c r="A82" s="33" t="s">
        <v>20</v>
      </c>
      <c r="B82" s="168" t="s">
        <v>102</v>
      </c>
      <c r="C82" s="168"/>
      <c r="D82" s="168"/>
      <c r="E82" s="168"/>
      <c r="F82" s="168"/>
      <c r="G82" s="168"/>
      <c r="H82" s="168"/>
      <c r="I82" s="59">
        <v>4.1999999999999997E-3</v>
      </c>
      <c r="J82" s="45">
        <f t="shared" ref="J82:J87" si="0">I82*$I$40</f>
        <v>11.314944125333334</v>
      </c>
    </row>
    <row r="83" spans="1:10">
      <c r="A83" s="33" t="s">
        <v>22</v>
      </c>
      <c r="B83" s="168" t="s">
        <v>103</v>
      </c>
      <c r="C83" s="168"/>
      <c r="D83" s="168"/>
      <c r="E83" s="168"/>
      <c r="F83" s="168"/>
      <c r="G83" s="168"/>
      <c r="H83" s="168"/>
      <c r="I83" s="59">
        <v>3.3300000000000002E-4</v>
      </c>
      <c r="J83" s="45">
        <f t="shared" si="0"/>
        <v>0.89711342708000008</v>
      </c>
    </row>
    <row r="84" spans="1:10">
      <c r="A84" s="33" t="s">
        <v>25</v>
      </c>
      <c r="B84" s="168" t="s">
        <v>104</v>
      </c>
      <c r="C84" s="168"/>
      <c r="D84" s="168"/>
      <c r="E84" s="168"/>
      <c r="F84" s="168"/>
      <c r="G84" s="168"/>
      <c r="H84" s="168"/>
      <c r="I84" s="59">
        <v>2E-3</v>
      </c>
      <c r="J84" s="45">
        <f t="shared" si="0"/>
        <v>5.3880686311111115</v>
      </c>
    </row>
    <row r="85" spans="1:10">
      <c r="A85" s="33" t="s">
        <v>28</v>
      </c>
      <c r="B85" s="168" t="s">
        <v>105</v>
      </c>
      <c r="C85" s="168"/>
      <c r="D85" s="168"/>
      <c r="E85" s="168"/>
      <c r="F85" s="168"/>
      <c r="G85" s="168"/>
      <c r="H85" s="168"/>
      <c r="I85" s="59">
        <v>1.9400000000000001E-2</v>
      </c>
      <c r="J85" s="45">
        <f t="shared" si="0"/>
        <v>52.264265721777782</v>
      </c>
    </row>
    <row r="86" spans="1:10">
      <c r="A86" s="33" t="s">
        <v>30</v>
      </c>
      <c r="B86" s="168" t="s">
        <v>106</v>
      </c>
      <c r="C86" s="168"/>
      <c r="D86" s="168"/>
      <c r="E86" s="168"/>
      <c r="F86" s="168"/>
      <c r="G86" s="168"/>
      <c r="H86" s="168"/>
      <c r="I86" s="59">
        <v>7.1399999999999996E-3</v>
      </c>
      <c r="J86" s="45">
        <f t="shared" si="0"/>
        <v>19.235405013066668</v>
      </c>
    </row>
    <row r="87" spans="1:10">
      <c r="A87" s="33" t="s">
        <v>58</v>
      </c>
      <c r="B87" s="168" t="s">
        <v>107</v>
      </c>
      <c r="C87" s="168"/>
      <c r="D87" s="168"/>
      <c r="E87" s="168"/>
      <c r="F87" s="168"/>
      <c r="G87" s="168"/>
      <c r="H87" s="168"/>
      <c r="I87" s="59">
        <v>3.7999999999999999E-2</v>
      </c>
      <c r="J87" s="45">
        <f t="shared" si="0"/>
        <v>102.37330399111111</v>
      </c>
    </row>
    <row r="88" spans="1:10">
      <c r="A88" s="187" t="s">
        <v>70</v>
      </c>
      <c r="B88" s="187"/>
      <c r="C88" s="187"/>
      <c r="D88" s="187"/>
      <c r="E88" s="187"/>
      <c r="F88" s="187"/>
      <c r="G88" s="187"/>
      <c r="H88" s="187"/>
      <c r="I88" s="184">
        <f>SUM(J82:J87)</f>
        <v>191.47310090948002</v>
      </c>
      <c r="J88" s="184"/>
    </row>
    <row r="89" spans="1:10" ht="54.75" customHeight="1">
      <c r="A89" s="203" t="s">
        <v>108</v>
      </c>
      <c r="B89" s="203"/>
      <c r="C89" s="203"/>
      <c r="D89" s="203"/>
      <c r="E89" s="203"/>
      <c r="F89" s="203"/>
      <c r="G89" s="203"/>
      <c r="H89" s="203"/>
      <c r="I89" s="203"/>
      <c r="J89" s="203"/>
    </row>
    <row r="90" spans="1:10" ht="39.75" customHeight="1">
      <c r="A90" s="203" t="s">
        <v>109</v>
      </c>
      <c r="B90" s="203"/>
      <c r="C90" s="203"/>
      <c r="D90" s="203"/>
      <c r="E90" s="203"/>
      <c r="F90" s="203"/>
      <c r="G90" s="203"/>
      <c r="H90" s="203"/>
      <c r="I90" s="203"/>
      <c r="J90" s="203"/>
    </row>
    <row r="91" spans="1:10">
      <c r="A91" s="172" t="s">
        <v>110</v>
      </c>
      <c r="B91" s="172"/>
      <c r="C91" s="172"/>
      <c r="D91" s="172"/>
      <c r="E91" s="172"/>
      <c r="F91" s="172"/>
      <c r="G91" s="172"/>
      <c r="H91" s="172"/>
      <c r="I91" s="172"/>
      <c r="J91" s="172"/>
    </row>
    <row r="92" spans="1:10">
      <c r="A92" s="60" t="s">
        <v>111</v>
      </c>
      <c r="B92" s="61"/>
      <c r="C92" s="61"/>
      <c r="D92" s="61"/>
      <c r="E92" s="61"/>
      <c r="F92" s="61"/>
      <c r="G92" s="61"/>
      <c r="H92" s="61"/>
      <c r="I92" s="61"/>
      <c r="J92" s="62">
        <f>I40+I78+I88-I63-I65</f>
        <v>4677.8565567552732</v>
      </c>
    </row>
    <row r="93" spans="1:10">
      <c r="A93" s="34" t="s">
        <v>112</v>
      </c>
      <c r="B93" s="173" t="s">
        <v>113</v>
      </c>
      <c r="C93" s="173"/>
      <c r="D93" s="173"/>
      <c r="E93" s="173"/>
      <c r="F93" s="173"/>
      <c r="G93" s="173"/>
      <c r="H93" s="173"/>
      <c r="I93" s="34" t="s">
        <v>67</v>
      </c>
      <c r="J93" s="34" t="s">
        <v>51</v>
      </c>
    </row>
    <row r="94" spans="1:10">
      <c r="A94" s="33" t="s">
        <v>20</v>
      </c>
      <c r="B94" s="168" t="s">
        <v>114</v>
      </c>
      <c r="C94" s="168"/>
      <c r="D94" s="168"/>
      <c r="E94" s="168"/>
      <c r="F94" s="168"/>
      <c r="G94" s="168"/>
      <c r="H94" s="168"/>
      <c r="I94" s="41">
        <v>1.6199999999999999E-2</v>
      </c>
      <c r="J94" s="42">
        <f t="shared" ref="J94:J99" si="1">I94*$J$92</f>
        <v>75.781276219435426</v>
      </c>
    </row>
    <row r="95" spans="1:10">
      <c r="A95" s="33" t="s">
        <v>22</v>
      </c>
      <c r="B95" s="168" t="s">
        <v>115</v>
      </c>
      <c r="C95" s="168"/>
      <c r="D95" s="168"/>
      <c r="E95" s="168"/>
      <c r="F95" s="168"/>
      <c r="G95" s="168"/>
      <c r="H95" s="168"/>
      <c r="I95" s="41">
        <v>2.8E-3</v>
      </c>
      <c r="J95" s="42">
        <f t="shared" si="1"/>
        <v>13.097998358914765</v>
      </c>
    </row>
    <row r="96" spans="1:10">
      <c r="A96" s="33" t="s">
        <v>25</v>
      </c>
      <c r="B96" s="168" t="s">
        <v>116</v>
      </c>
      <c r="C96" s="168"/>
      <c r="D96" s="168"/>
      <c r="E96" s="168"/>
      <c r="F96" s="168"/>
      <c r="G96" s="168"/>
      <c r="H96" s="168"/>
      <c r="I96" s="41">
        <v>2.0000000000000001E-4</v>
      </c>
      <c r="J96" s="42">
        <f t="shared" si="1"/>
        <v>0.93557131135105465</v>
      </c>
    </row>
    <row r="97" spans="1:10">
      <c r="A97" s="33" t="s">
        <v>28</v>
      </c>
      <c r="B97" s="168" t="s">
        <v>117</v>
      </c>
      <c r="C97" s="168"/>
      <c r="D97" s="168"/>
      <c r="E97" s="168"/>
      <c r="F97" s="168"/>
      <c r="G97" s="168"/>
      <c r="H97" s="168"/>
      <c r="I97" s="41">
        <v>2.9999999999999997E-4</v>
      </c>
      <c r="J97" s="42">
        <f t="shared" si="1"/>
        <v>1.4033569670265817</v>
      </c>
    </row>
    <row r="98" spans="1:10">
      <c r="A98" s="33" t="s">
        <v>30</v>
      </c>
      <c r="B98" s="168" t="s">
        <v>118</v>
      </c>
      <c r="C98" s="168"/>
      <c r="D98" s="168"/>
      <c r="E98" s="168"/>
      <c r="F98" s="168"/>
      <c r="G98" s="168"/>
      <c r="H98" s="168"/>
      <c r="I98" s="41">
        <v>8.0000000000000004E-4</v>
      </c>
      <c r="J98" s="42">
        <f t="shared" si="1"/>
        <v>3.7422852454042186</v>
      </c>
    </row>
    <row r="99" spans="1:10">
      <c r="A99" s="33" t="s">
        <v>58</v>
      </c>
      <c r="B99" s="168" t="s">
        <v>119</v>
      </c>
      <c r="C99" s="168"/>
      <c r="D99" s="168"/>
      <c r="E99" s="168"/>
      <c r="F99" s="168"/>
      <c r="G99" s="168"/>
      <c r="H99" s="168"/>
      <c r="I99" s="41">
        <v>0</v>
      </c>
      <c r="J99" s="42">
        <f t="shared" si="1"/>
        <v>0</v>
      </c>
    </row>
    <row r="100" spans="1:10">
      <c r="A100" s="195" t="s">
        <v>70</v>
      </c>
      <c r="B100" s="195"/>
      <c r="C100" s="195"/>
      <c r="D100" s="195"/>
      <c r="E100" s="195"/>
      <c r="F100" s="195"/>
      <c r="G100" s="195"/>
      <c r="H100" s="195"/>
      <c r="I100" s="63">
        <f>SUM(I94:I99)</f>
        <v>2.0299999999999999E-2</v>
      </c>
      <c r="J100" s="64">
        <f>SUM(J94:J99)</f>
        <v>94.960488102132047</v>
      </c>
    </row>
    <row r="101" spans="1:10">
      <c r="A101" s="200"/>
      <c r="B101" s="200"/>
      <c r="C101" s="200"/>
      <c r="D101" s="200"/>
      <c r="E101" s="200"/>
      <c r="F101" s="200"/>
      <c r="G101" s="200"/>
      <c r="H101" s="200"/>
      <c r="I101" s="200"/>
      <c r="J101" s="200"/>
    </row>
    <row r="102" spans="1:10">
      <c r="A102" s="192" t="s">
        <v>120</v>
      </c>
      <c r="B102" s="192"/>
      <c r="C102" s="192"/>
      <c r="D102" s="192"/>
      <c r="E102" s="192"/>
      <c r="F102" s="192"/>
      <c r="G102" s="192"/>
      <c r="H102" s="192"/>
      <c r="I102" s="192"/>
      <c r="J102" s="192"/>
    </row>
    <row r="103" spans="1:10">
      <c r="A103" s="34" t="s">
        <v>121</v>
      </c>
      <c r="B103" s="173" t="s">
        <v>122</v>
      </c>
      <c r="C103" s="173"/>
      <c r="D103" s="173"/>
      <c r="E103" s="173"/>
      <c r="F103" s="173"/>
      <c r="G103" s="173"/>
      <c r="H103" s="173"/>
      <c r="I103" s="34" t="s">
        <v>67</v>
      </c>
      <c r="J103" s="34" t="s">
        <v>51</v>
      </c>
    </row>
    <row r="104" spans="1:10">
      <c r="A104" s="33" t="s">
        <v>20</v>
      </c>
      <c r="B104" s="168" t="s">
        <v>123</v>
      </c>
      <c r="C104" s="168"/>
      <c r="D104" s="168"/>
      <c r="E104" s="168"/>
      <c r="F104" s="168"/>
      <c r="G104" s="168"/>
      <c r="H104" s="168"/>
      <c r="I104" s="41"/>
      <c r="J104" s="42">
        <f>(I33+I34+I35)*I104</f>
        <v>0</v>
      </c>
    </row>
    <row r="105" spans="1:10">
      <c r="A105" s="187" t="s">
        <v>70</v>
      </c>
      <c r="B105" s="187"/>
      <c r="C105" s="187"/>
      <c r="D105" s="187"/>
      <c r="E105" s="187"/>
      <c r="F105" s="187"/>
      <c r="G105" s="187"/>
      <c r="H105" s="187"/>
      <c r="I105" s="184">
        <f>SUM(J101:J104)</f>
        <v>0</v>
      </c>
      <c r="J105" s="184"/>
    </row>
    <row r="106" spans="1:10" ht="12.75" customHeight="1">
      <c r="A106" s="159"/>
      <c r="B106" s="159"/>
      <c r="C106" s="159"/>
      <c r="D106" s="159"/>
      <c r="E106" s="159"/>
      <c r="F106" s="159"/>
      <c r="G106" s="159"/>
      <c r="H106" s="159"/>
      <c r="I106" s="159"/>
      <c r="J106" s="159"/>
    </row>
    <row r="107" spans="1:10">
      <c r="A107" s="193" t="s">
        <v>124</v>
      </c>
      <c r="B107" s="193"/>
      <c r="C107" s="193"/>
      <c r="D107" s="193"/>
      <c r="E107" s="193"/>
      <c r="F107" s="193"/>
      <c r="G107" s="193"/>
      <c r="H107" s="193"/>
      <c r="I107" s="193"/>
      <c r="J107" s="193"/>
    </row>
    <row r="108" spans="1:10">
      <c r="A108" s="194"/>
      <c r="B108" s="194"/>
      <c r="C108" s="194"/>
      <c r="D108" s="194"/>
      <c r="E108" s="194"/>
      <c r="F108" s="194"/>
      <c r="G108" s="194"/>
      <c r="H108" s="194"/>
      <c r="I108" s="194"/>
      <c r="J108" s="194"/>
    </row>
    <row r="109" spans="1:10">
      <c r="A109" s="57">
        <v>4</v>
      </c>
      <c r="B109" s="205" t="s">
        <v>98</v>
      </c>
      <c r="C109" s="205"/>
      <c r="D109" s="205"/>
      <c r="E109" s="205"/>
      <c r="F109" s="205"/>
      <c r="G109" s="205"/>
      <c r="H109" s="205"/>
      <c r="I109" s="196" t="s">
        <v>51</v>
      </c>
      <c r="J109" s="196"/>
    </row>
    <row r="110" spans="1:10">
      <c r="A110" s="35" t="s">
        <v>112</v>
      </c>
      <c r="B110" s="201" t="s">
        <v>125</v>
      </c>
      <c r="C110" s="201"/>
      <c r="D110" s="201"/>
      <c r="E110" s="201"/>
      <c r="F110" s="201"/>
      <c r="G110" s="201"/>
      <c r="H110" s="201"/>
      <c r="I110" s="202">
        <f>J100</f>
        <v>94.960488102132047</v>
      </c>
      <c r="J110" s="202"/>
    </row>
    <row r="111" spans="1:10">
      <c r="A111" s="35" t="s">
        <v>121</v>
      </c>
      <c r="B111" s="201" t="s">
        <v>122</v>
      </c>
      <c r="C111" s="201"/>
      <c r="D111" s="201"/>
      <c r="E111" s="201"/>
      <c r="F111" s="201"/>
      <c r="G111" s="201"/>
      <c r="H111" s="201"/>
      <c r="I111" s="202">
        <f>I105</f>
        <v>0</v>
      </c>
      <c r="J111" s="202"/>
    </row>
    <row r="112" spans="1:10">
      <c r="A112" s="187" t="s">
        <v>70</v>
      </c>
      <c r="B112" s="187"/>
      <c r="C112" s="187"/>
      <c r="D112" s="187"/>
      <c r="E112" s="187"/>
      <c r="F112" s="187"/>
      <c r="G112" s="187"/>
      <c r="H112" s="187"/>
      <c r="I112" s="204">
        <f>SUM(I110:J111)</f>
        <v>94.960488102132047</v>
      </c>
      <c r="J112" s="204"/>
    </row>
    <row r="113" spans="1:10">
      <c r="A113" s="200"/>
      <c r="B113" s="200"/>
      <c r="C113" s="200"/>
      <c r="D113" s="200"/>
      <c r="E113" s="200"/>
      <c r="F113" s="200"/>
      <c r="G113" s="200"/>
      <c r="H113" s="200"/>
      <c r="I113" s="200"/>
      <c r="J113" s="200"/>
    </row>
    <row r="114" spans="1:10">
      <c r="A114" s="172" t="s">
        <v>126</v>
      </c>
      <c r="B114" s="172"/>
      <c r="C114" s="172"/>
      <c r="D114" s="172"/>
      <c r="E114" s="172"/>
      <c r="F114" s="172"/>
      <c r="G114" s="172"/>
      <c r="H114" s="172"/>
      <c r="I114" s="172"/>
      <c r="J114" s="172"/>
    </row>
    <row r="115" spans="1:10">
      <c r="A115" s="34">
        <v>5</v>
      </c>
      <c r="B115" s="173" t="s">
        <v>127</v>
      </c>
      <c r="C115" s="173"/>
      <c r="D115" s="173"/>
      <c r="E115" s="173"/>
      <c r="F115" s="173"/>
      <c r="G115" s="173"/>
      <c r="H115" s="173"/>
      <c r="I115" s="192" t="s">
        <v>51</v>
      </c>
      <c r="J115" s="192"/>
    </row>
    <row r="116" spans="1:10">
      <c r="A116" s="35" t="s">
        <v>20</v>
      </c>
      <c r="B116" s="201" t="s">
        <v>128</v>
      </c>
      <c r="C116" s="201"/>
      <c r="D116" s="201"/>
      <c r="E116" s="201"/>
      <c r="F116" s="201"/>
      <c r="G116" s="201"/>
      <c r="H116" s="201"/>
      <c r="I116" s="207">
        <f>Uniforme!K10</f>
        <v>199.67</v>
      </c>
      <c r="J116" s="207"/>
    </row>
    <row r="117" spans="1:10">
      <c r="A117" s="35" t="s">
        <v>22</v>
      </c>
      <c r="B117" s="201" t="s">
        <v>129</v>
      </c>
      <c r="C117" s="201"/>
      <c r="D117" s="201"/>
      <c r="E117" s="201"/>
      <c r="F117" s="201"/>
      <c r="G117" s="201"/>
      <c r="H117" s="201"/>
      <c r="I117" s="202">
        <f>Ferramentas!J49</f>
        <v>46.518888888888888</v>
      </c>
      <c r="J117" s="202"/>
    </row>
    <row r="118" spans="1:10">
      <c r="A118" s="35" t="s">
        <v>25</v>
      </c>
      <c r="B118" s="201" t="s">
        <v>173</v>
      </c>
      <c r="C118" s="201"/>
      <c r="D118" s="201"/>
      <c r="E118" s="201"/>
      <c r="F118" s="201"/>
      <c r="G118" s="201"/>
      <c r="H118" s="201"/>
      <c r="I118" s="202">
        <f>'Material de consumo'!J21</f>
        <v>9.6311111111111121</v>
      </c>
      <c r="J118" s="202"/>
    </row>
    <row r="119" spans="1:10">
      <c r="A119" s="35" t="s">
        <v>28</v>
      </c>
      <c r="B119" s="206"/>
      <c r="C119" s="206"/>
      <c r="D119" s="206"/>
      <c r="E119" s="206"/>
      <c r="F119" s="206"/>
      <c r="G119" s="206"/>
      <c r="H119" s="65"/>
      <c r="I119" s="207"/>
      <c r="J119" s="207"/>
    </row>
    <row r="120" spans="1:10">
      <c r="A120" s="35" t="s">
        <v>30</v>
      </c>
      <c r="B120" s="206"/>
      <c r="C120" s="206"/>
      <c r="D120" s="206"/>
      <c r="E120" s="206"/>
      <c r="F120" s="206"/>
      <c r="G120" s="206"/>
      <c r="H120" s="65"/>
      <c r="I120" s="207"/>
      <c r="J120" s="207"/>
    </row>
    <row r="121" spans="1:10">
      <c r="A121" s="195" t="s">
        <v>83</v>
      </c>
      <c r="B121" s="195"/>
      <c r="C121" s="195"/>
      <c r="D121" s="195"/>
      <c r="E121" s="195"/>
      <c r="F121" s="195"/>
      <c r="G121" s="195"/>
      <c r="H121" s="195"/>
      <c r="I121" s="210">
        <f>SUM(I116:J120)</f>
        <v>255.82</v>
      </c>
      <c r="J121" s="210"/>
    </row>
    <row r="122" spans="1:10">
      <c r="A122" s="211"/>
      <c r="B122" s="211"/>
      <c r="C122" s="211"/>
      <c r="D122" s="211"/>
      <c r="E122" s="211"/>
      <c r="F122" s="211"/>
      <c r="G122" s="211"/>
      <c r="H122" s="211"/>
      <c r="I122" s="211"/>
      <c r="J122" s="211"/>
    </row>
    <row r="123" spans="1:10">
      <c r="A123" s="172" t="s">
        <v>131</v>
      </c>
      <c r="B123" s="172"/>
      <c r="C123" s="172"/>
      <c r="D123" s="172"/>
      <c r="E123" s="172"/>
      <c r="F123" s="172"/>
      <c r="G123" s="172"/>
      <c r="H123" s="172"/>
      <c r="I123" s="172"/>
      <c r="J123" s="172"/>
    </row>
    <row r="124" spans="1:10">
      <c r="A124" s="57">
        <v>6</v>
      </c>
      <c r="B124" s="205" t="s">
        <v>132</v>
      </c>
      <c r="C124" s="205"/>
      <c r="D124" s="205"/>
      <c r="E124" s="205"/>
      <c r="F124" s="205"/>
      <c r="G124" s="205"/>
      <c r="H124" s="205"/>
      <c r="I124" s="57" t="s">
        <v>67</v>
      </c>
      <c r="J124" s="57" t="s">
        <v>51</v>
      </c>
    </row>
    <row r="125" spans="1:10">
      <c r="A125" s="35" t="s">
        <v>20</v>
      </c>
      <c r="B125" s="201" t="s">
        <v>133</v>
      </c>
      <c r="C125" s="201"/>
      <c r="D125" s="201"/>
      <c r="E125" s="201"/>
      <c r="F125" s="201"/>
      <c r="G125" s="201"/>
      <c r="H125" s="201"/>
      <c r="I125" s="67">
        <v>0.05</v>
      </c>
      <c r="J125" s="58">
        <f>I141*I125</f>
        <v>277.39884224287027</v>
      </c>
    </row>
    <row r="126" spans="1:10">
      <c r="A126" s="35" t="s">
        <v>22</v>
      </c>
      <c r="B126" s="201" t="s">
        <v>134</v>
      </c>
      <c r="C126" s="201"/>
      <c r="D126" s="201"/>
      <c r="E126" s="201"/>
      <c r="F126" s="201"/>
      <c r="G126" s="201"/>
      <c r="H126" s="201"/>
      <c r="I126" s="67">
        <v>0.1</v>
      </c>
      <c r="J126" s="58">
        <f>(J125+I141)*I126</f>
        <v>582.53756871002759</v>
      </c>
    </row>
    <row r="127" spans="1:10">
      <c r="A127" s="35" t="s">
        <v>25</v>
      </c>
      <c r="B127" s="201" t="s">
        <v>135</v>
      </c>
      <c r="C127" s="201"/>
      <c r="D127" s="201"/>
      <c r="E127" s="201"/>
      <c r="F127" s="201"/>
      <c r="G127" s="201"/>
      <c r="H127" s="201"/>
      <c r="I127" s="67">
        <f>I128+I129+I130</f>
        <v>8.6499999999999994E-2</v>
      </c>
      <c r="J127" s="58"/>
    </row>
    <row r="128" spans="1:10">
      <c r="A128" s="208" t="s">
        <v>136</v>
      </c>
      <c r="B128" s="208"/>
      <c r="C128" s="179" t="s">
        <v>137</v>
      </c>
      <c r="D128" s="36" t="s">
        <v>138</v>
      </c>
      <c r="E128" s="209" t="s">
        <v>341</v>
      </c>
      <c r="F128" s="209"/>
      <c r="G128" s="209"/>
      <c r="H128" s="209"/>
      <c r="I128" s="67">
        <v>6.4999999999999997E-3</v>
      </c>
      <c r="J128" s="58">
        <f>I128*$I$143</f>
        <v>45.59544188589706</v>
      </c>
    </row>
    <row r="129" spans="1:10">
      <c r="A129" s="208" t="s">
        <v>139</v>
      </c>
      <c r="B129" s="208"/>
      <c r="C129" s="179"/>
      <c r="D129" s="36" t="s">
        <v>140</v>
      </c>
      <c r="E129" s="209"/>
      <c r="F129" s="209"/>
      <c r="G129" s="209"/>
      <c r="H129" s="209"/>
      <c r="I129" s="68">
        <v>0.03</v>
      </c>
      <c r="J129" s="58">
        <f>I129*$I$143</f>
        <v>210.44050101183259</v>
      </c>
    </row>
    <row r="130" spans="1:10">
      <c r="A130" s="208" t="s">
        <v>141</v>
      </c>
      <c r="B130" s="208"/>
      <c r="C130" s="69" t="s">
        <v>142</v>
      </c>
      <c r="D130" s="36" t="s">
        <v>143</v>
      </c>
      <c r="E130" s="37"/>
      <c r="F130" s="37"/>
      <c r="G130" s="70"/>
      <c r="H130" s="70"/>
      <c r="I130" s="67">
        <v>0.05</v>
      </c>
      <c r="J130" s="58">
        <f>I130*$I$143</f>
        <v>350.73416835305437</v>
      </c>
    </row>
    <row r="131" spans="1:10">
      <c r="A131" s="196" t="s">
        <v>83</v>
      </c>
      <c r="B131" s="196"/>
      <c r="C131" s="196"/>
      <c r="D131" s="196"/>
      <c r="E131" s="196"/>
      <c r="F131" s="196"/>
      <c r="G131" s="196"/>
      <c r="H131" s="57"/>
      <c r="I131" s="71"/>
      <c r="J131" s="66">
        <f>SUM(J125:J130)</f>
        <v>1466.706522203682</v>
      </c>
    </row>
    <row r="132" spans="1:10" ht="30.75" customHeight="1">
      <c r="A132" s="212" t="s">
        <v>144</v>
      </c>
      <c r="B132" s="212"/>
      <c r="C132" s="212"/>
      <c r="D132" s="212"/>
      <c r="E132" s="212"/>
      <c r="F132" s="212"/>
      <c r="G132" s="212"/>
      <c r="H132" s="212"/>
      <c r="I132" s="212"/>
      <c r="J132" s="212"/>
    </row>
    <row r="133" spans="1:10">
      <c r="A133" s="213" t="s">
        <v>145</v>
      </c>
      <c r="B133" s="213"/>
      <c r="C133" s="213"/>
      <c r="D133" s="213"/>
      <c r="E133" s="213"/>
      <c r="F133" s="213"/>
      <c r="G133" s="213"/>
      <c r="H133" s="213"/>
      <c r="I133" s="213"/>
      <c r="J133" s="213"/>
    </row>
    <row r="134" spans="1:10">
      <c r="A134" s="214"/>
      <c r="B134" s="214"/>
      <c r="C134" s="214"/>
      <c r="D134" s="214"/>
      <c r="E134" s="214"/>
      <c r="F134" s="214"/>
      <c r="G134" s="214"/>
      <c r="H134" s="214"/>
      <c r="I134" s="214"/>
      <c r="J134" s="214"/>
    </row>
    <row r="135" spans="1:10">
      <c r="A135" s="195" t="s">
        <v>146</v>
      </c>
      <c r="B135" s="195"/>
      <c r="C135" s="195"/>
      <c r="D135" s="195"/>
      <c r="E135" s="195"/>
      <c r="F135" s="195"/>
      <c r="G135" s="195"/>
      <c r="H135" s="195"/>
      <c r="I135" s="215" t="s">
        <v>51</v>
      </c>
      <c r="J135" s="215"/>
    </row>
    <row r="136" spans="1:10">
      <c r="A136" s="35" t="s">
        <v>20</v>
      </c>
      <c r="B136" s="201" t="s">
        <v>147</v>
      </c>
      <c r="C136" s="201"/>
      <c r="D136" s="201"/>
      <c r="E136" s="201"/>
      <c r="F136" s="201"/>
      <c r="G136" s="201"/>
      <c r="H136" s="201"/>
      <c r="I136" s="202">
        <f>I40</f>
        <v>2694.0343155555556</v>
      </c>
      <c r="J136" s="202"/>
    </row>
    <row r="137" spans="1:10">
      <c r="A137" s="35" t="s">
        <v>22</v>
      </c>
      <c r="B137" s="201" t="s">
        <v>148</v>
      </c>
      <c r="C137" s="201"/>
      <c r="D137" s="201"/>
      <c r="E137" s="201"/>
      <c r="F137" s="201"/>
      <c r="G137" s="201"/>
      <c r="H137" s="201"/>
      <c r="I137" s="202">
        <f>I78</f>
        <v>2311.6889402902366</v>
      </c>
      <c r="J137" s="202"/>
    </row>
    <row r="138" spans="1:10">
      <c r="A138" s="35" t="s">
        <v>25</v>
      </c>
      <c r="B138" s="201" t="s">
        <v>149</v>
      </c>
      <c r="C138" s="201"/>
      <c r="D138" s="201"/>
      <c r="E138" s="201"/>
      <c r="F138" s="201"/>
      <c r="G138" s="201"/>
      <c r="H138" s="201"/>
      <c r="I138" s="202">
        <f>I88</f>
        <v>191.47310090948002</v>
      </c>
      <c r="J138" s="202"/>
    </row>
    <row r="139" spans="1:10">
      <c r="A139" s="35" t="s">
        <v>28</v>
      </c>
      <c r="B139" s="201" t="s">
        <v>150</v>
      </c>
      <c r="C139" s="201"/>
      <c r="D139" s="201"/>
      <c r="E139" s="201"/>
      <c r="F139" s="201"/>
      <c r="G139" s="201"/>
      <c r="H139" s="201"/>
      <c r="I139" s="202">
        <f>I112</f>
        <v>94.960488102132047</v>
      </c>
      <c r="J139" s="202"/>
    </row>
    <row r="140" spans="1:10">
      <c r="A140" s="35" t="s">
        <v>30</v>
      </c>
      <c r="B140" s="201" t="s">
        <v>151</v>
      </c>
      <c r="C140" s="201"/>
      <c r="D140" s="201"/>
      <c r="E140" s="201"/>
      <c r="F140" s="201"/>
      <c r="G140" s="201"/>
      <c r="H140" s="201"/>
      <c r="I140" s="202">
        <f>I121</f>
        <v>255.82</v>
      </c>
      <c r="J140" s="202"/>
    </row>
    <row r="141" spans="1:10">
      <c r="A141" s="195" t="s">
        <v>152</v>
      </c>
      <c r="B141" s="195"/>
      <c r="C141" s="195"/>
      <c r="D141" s="195"/>
      <c r="E141" s="195"/>
      <c r="F141" s="195"/>
      <c r="G141" s="195"/>
      <c r="H141" s="195"/>
      <c r="I141" s="210">
        <f>SUM(I136:J140)</f>
        <v>5547.976844857405</v>
      </c>
      <c r="J141" s="210"/>
    </row>
    <row r="142" spans="1:10">
      <c r="A142" s="35" t="s">
        <v>58</v>
      </c>
      <c r="B142" s="201" t="s">
        <v>153</v>
      </c>
      <c r="C142" s="201"/>
      <c r="D142" s="201"/>
      <c r="E142" s="201"/>
      <c r="F142" s="201"/>
      <c r="G142" s="201"/>
      <c r="H142" s="201"/>
      <c r="I142" s="202">
        <f>J131</f>
        <v>1466.706522203682</v>
      </c>
      <c r="J142" s="202"/>
    </row>
    <row r="143" spans="1:10">
      <c r="A143" s="195" t="s">
        <v>154</v>
      </c>
      <c r="B143" s="195"/>
      <c r="C143" s="195"/>
      <c r="D143" s="195"/>
      <c r="E143" s="195"/>
      <c r="F143" s="195"/>
      <c r="G143" s="195"/>
      <c r="H143" s="195"/>
      <c r="I143" s="210">
        <f>(I141+J125+J126)/(1-I127)</f>
        <v>7014.6833670610868</v>
      </c>
      <c r="J143" s="210"/>
    </row>
    <row r="144" spans="1:10">
      <c r="A144" s="216"/>
      <c r="B144" s="216"/>
      <c r="C144" s="216"/>
      <c r="D144" s="216"/>
      <c r="E144" s="216"/>
      <c r="F144" s="216"/>
      <c r="G144" s="216"/>
      <c r="H144" s="216"/>
      <c r="I144" s="216"/>
      <c r="J144" s="216"/>
    </row>
    <row r="145" spans="1:10">
      <c r="A145" s="195" t="s">
        <v>345</v>
      </c>
      <c r="B145" s="195"/>
      <c r="C145" s="195"/>
      <c r="D145" s="195"/>
      <c r="E145" s="195"/>
      <c r="F145" s="195"/>
      <c r="G145" s="195"/>
      <c r="H145" s="195"/>
      <c r="I145" s="210">
        <f>I143/13*4.3</f>
        <v>2320.2414214125133</v>
      </c>
      <c r="J145" s="210"/>
    </row>
    <row r="146" spans="1:10">
      <c r="A146" s="133"/>
      <c r="B146" s="133"/>
      <c r="C146" s="133"/>
      <c r="D146" s="133"/>
      <c r="E146" s="133"/>
      <c r="F146" s="133"/>
      <c r="G146" s="133"/>
      <c r="H146" s="133"/>
      <c r="I146" s="133"/>
      <c r="J146" s="133"/>
    </row>
    <row r="147" spans="1:10">
      <c r="A147" s="133"/>
      <c r="B147" s="133"/>
      <c r="C147" s="133"/>
      <c r="D147" s="133"/>
      <c r="E147" s="133"/>
      <c r="F147" s="133"/>
      <c r="G147" s="133"/>
      <c r="H147" s="133"/>
      <c r="I147" s="133"/>
      <c r="J147" s="133"/>
    </row>
    <row r="148" spans="1:10">
      <c r="A148" s="213" t="s">
        <v>155</v>
      </c>
      <c r="B148" s="213"/>
      <c r="C148" s="213"/>
      <c r="D148" s="213"/>
      <c r="E148" s="213"/>
      <c r="F148" s="213"/>
      <c r="G148" s="213"/>
      <c r="H148" s="213"/>
      <c r="I148" s="213"/>
      <c r="J148" s="213"/>
    </row>
    <row r="149" spans="1:10">
      <c r="A149" s="72"/>
      <c r="B149" s="14"/>
      <c r="C149" s="14"/>
      <c r="D149" s="14"/>
      <c r="E149" s="14"/>
      <c r="F149" s="14"/>
      <c r="G149" s="14"/>
      <c r="H149" s="14"/>
      <c r="I149" s="14"/>
      <c r="J149" s="14"/>
    </row>
    <row r="150" spans="1:10" ht="63.75" customHeight="1">
      <c r="A150" s="222" t="s">
        <v>2</v>
      </c>
      <c r="B150" s="222"/>
      <c r="C150" s="73" t="s">
        <v>156</v>
      </c>
      <c r="D150" s="73" t="s">
        <v>157</v>
      </c>
      <c r="E150" s="223" t="s">
        <v>158</v>
      </c>
      <c r="F150" s="223"/>
      <c r="G150" s="223" t="s">
        <v>159</v>
      </c>
      <c r="H150" s="223"/>
      <c r="I150" s="223" t="s">
        <v>160</v>
      </c>
      <c r="J150" s="223"/>
    </row>
    <row r="151" spans="1:10" ht="24" customHeight="1">
      <c r="A151" s="182" t="s">
        <v>172</v>
      </c>
      <c r="B151" s="182"/>
      <c r="C151" s="74">
        <f>I143</f>
        <v>7014.6833670610868</v>
      </c>
      <c r="D151" s="38">
        <v>2</v>
      </c>
      <c r="E151" s="224">
        <f>C151*D151</f>
        <v>14029.366734122174</v>
      </c>
      <c r="F151" s="224"/>
      <c r="G151" s="225">
        <v>2</v>
      </c>
      <c r="H151" s="225"/>
      <c r="I151" s="226">
        <f>E151*G151</f>
        <v>28058.733468244347</v>
      </c>
      <c r="J151" s="226"/>
    </row>
    <row r="152" spans="1:10">
      <c r="A152" s="217" t="s">
        <v>9</v>
      </c>
      <c r="B152" s="217"/>
      <c r="C152" s="217"/>
      <c r="D152" s="217"/>
      <c r="E152" s="217"/>
      <c r="F152" s="217"/>
      <c r="G152" s="217"/>
      <c r="H152" s="217"/>
      <c r="I152" s="218">
        <f>I151</f>
        <v>28058.733468244347</v>
      </c>
      <c r="J152" s="218"/>
    </row>
    <row r="153" spans="1:10" ht="29.25" customHeight="1">
      <c r="A153" s="219"/>
      <c r="B153" s="219"/>
      <c r="C153" s="219"/>
      <c r="D153" s="219"/>
      <c r="E153" s="219"/>
      <c r="F153" s="219"/>
      <c r="G153" s="219"/>
      <c r="H153" s="219"/>
      <c r="I153" s="220"/>
      <c r="J153" s="220"/>
    </row>
    <row r="154" spans="1:10" ht="15" customHeight="1">
      <c r="A154" s="221" t="s">
        <v>162</v>
      </c>
      <c r="B154" s="221"/>
      <c r="C154" s="221"/>
      <c r="D154" s="221"/>
      <c r="E154" s="221"/>
      <c r="F154" s="221"/>
      <c r="G154" s="221"/>
      <c r="H154" s="221"/>
      <c r="I154" s="220">
        <f>I152+I153</f>
        <v>28058.733468244347</v>
      </c>
      <c r="J154" s="220"/>
    </row>
    <row r="155" spans="1:10">
      <c r="A155" s="1"/>
      <c r="B155" s="15"/>
      <c r="C155" s="75"/>
      <c r="D155" s="14"/>
      <c r="E155" s="14"/>
      <c r="F155" s="14"/>
      <c r="G155" s="14"/>
      <c r="H155" s="14"/>
      <c r="I155" s="14"/>
      <c r="J155" s="14"/>
    </row>
    <row r="156" spans="1:10">
      <c r="A156" s="213" t="s">
        <v>163</v>
      </c>
      <c r="B156" s="213"/>
      <c r="C156" s="213"/>
      <c r="D156" s="213"/>
      <c r="E156" s="213"/>
      <c r="F156" s="213"/>
      <c r="G156" s="213"/>
      <c r="H156" s="213"/>
      <c r="I156" s="213"/>
      <c r="J156" s="213"/>
    </row>
    <row r="157" spans="1:10">
      <c r="A157" s="72"/>
      <c r="B157" s="14"/>
      <c r="C157" s="14"/>
      <c r="D157" s="14"/>
      <c r="E157" s="14"/>
      <c r="F157" s="14"/>
      <c r="G157" s="14"/>
      <c r="H157" s="14"/>
      <c r="I157" s="14"/>
      <c r="J157" s="14"/>
    </row>
    <row r="158" spans="1:10">
      <c r="A158" s="231" t="s">
        <v>164</v>
      </c>
      <c r="B158" s="231"/>
      <c r="C158" s="231"/>
      <c r="D158" s="231"/>
      <c r="E158" s="231"/>
      <c r="F158" s="231"/>
      <c r="G158" s="231"/>
      <c r="H158" s="231"/>
      <c r="I158" s="231"/>
      <c r="J158" s="231"/>
    </row>
    <row r="159" spans="1:10">
      <c r="A159" s="232" t="s">
        <v>165</v>
      </c>
      <c r="B159" s="232"/>
      <c r="C159" s="232"/>
      <c r="D159" s="232"/>
      <c r="E159" s="232"/>
      <c r="F159" s="232"/>
      <c r="G159" s="232"/>
      <c r="H159" s="232"/>
      <c r="I159" s="233" t="s">
        <v>90</v>
      </c>
      <c r="J159" s="233"/>
    </row>
    <row r="160" spans="1:10">
      <c r="A160" s="227" t="s">
        <v>166</v>
      </c>
      <c r="B160" s="227"/>
      <c r="C160" s="227"/>
      <c r="D160" s="227"/>
      <c r="E160" s="227"/>
      <c r="F160" s="227"/>
      <c r="G160" s="227"/>
      <c r="H160" s="227"/>
      <c r="I160" s="234">
        <f>ROUND((I154),2)</f>
        <v>28058.73</v>
      </c>
      <c r="J160" s="234"/>
    </row>
    <row r="161" spans="1:10">
      <c r="A161" s="227" t="s">
        <v>167</v>
      </c>
      <c r="B161" s="227"/>
      <c r="C161" s="227"/>
      <c r="D161" s="227"/>
      <c r="E161" s="227"/>
      <c r="F161" s="227"/>
      <c r="G161" s="227"/>
      <c r="H161" s="227"/>
      <c r="I161" s="228">
        <v>12</v>
      </c>
      <c r="J161" s="228"/>
    </row>
    <row r="162" spans="1:10" ht="15" customHeight="1">
      <c r="A162" s="229" t="s">
        <v>168</v>
      </c>
      <c r="B162" s="229"/>
      <c r="C162" s="229"/>
      <c r="D162" s="229"/>
      <c r="E162" s="229"/>
      <c r="F162" s="229"/>
      <c r="G162" s="229"/>
      <c r="H162" s="229"/>
      <c r="I162" s="230">
        <f>I160*I161</f>
        <v>336704.76</v>
      </c>
      <c r="J162" s="230"/>
    </row>
  </sheetData>
  <mergeCells count="225">
    <mergeCell ref="A160:H160"/>
    <mergeCell ref="I160:J160"/>
    <mergeCell ref="A161:H161"/>
    <mergeCell ref="I161:J161"/>
    <mergeCell ref="A162:H162"/>
    <mergeCell ref="I162:J162"/>
    <mergeCell ref="A152:H152"/>
    <mergeCell ref="I152:J152"/>
    <mergeCell ref="A153:H153"/>
    <mergeCell ref="I153:J153"/>
    <mergeCell ref="A154:H154"/>
    <mergeCell ref="I154:J154"/>
    <mergeCell ref="A156:J156"/>
    <mergeCell ref="A158:J158"/>
    <mergeCell ref="A159:H159"/>
    <mergeCell ref="I159:J159"/>
    <mergeCell ref="A143:H143"/>
    <mergeCell ref="I143:J143"/>
    <mergeCell ref="A144:J144"/>
    <mergeCell ref="A148:J148"/>
    <mergeCell ref="A150:B150"/>
    <mergeCell ref="E150:F150"/>
    <mergeCell ref="G150:H150"/>
    <mergeCell ref="I150:J150"/>
    <mergeCell ref="A151:B151"/>
    <mergeCell ref="E151:F151"/>
    <mergeCell ref="G151:H151"/>
    <mergeCell ref="I151:J151"/>
    <mergeCell ref="A145:H145"/>
    <mergeCell ref="I145:J145"/>
    <mergeCell ref="B138:H138"/>
    <mergeCell ref="I138:J138"/>
    <mergeCell ref="B139:H139"/>
    <mergeCell ref="I139:J139"/>
    <mergeCell ref="B140:H140"/>
    <mergeCell ref="I140:J140"/>
    <mergeCell ref="A141:H141"/>
    <mergeCell ref="I141:J141"/>
    <mergeCell ref="B142:H142"/>
    <mergeCell ref="I142:J142"/>
    <mergeCell ref="A132:J132"/>
    <mergeCell ref="A133:J133"/>
    <mergeCell ref="A134:J134"/>
    <mergeCell ref="A135:H135"/>
    <mergeCell ref="I135:J135"/>
    <mergeCell ref="B136:H136"/>
    <mergeCell ref="I136:J136"/>
    <mergeCell ref="B137:H137"/>
    <mergeCell ref="I137:J137"/>
    <mergeCell ref="B125:H125"/>
    <mergeCell ref="B126:H126"/>
    <mergeCell ref="B127:H127"/>
    <mergeCell ref="A128:B128"/>
    <mergeCell ref="C128:C129"/>
    <mergeCell ref="E128:H129"/>
    <mergeCell ref="A129:B129"/>
    <mergeCell ref="A130:B130"/>
    <mergeCell ref="A131:G131"/>
    <mergeCell ref="B119:G119"/>
    <mergeCell ref="I119:J119"/>
    <mergeCell ref="B120:G120"/>
    <mergeCell ref="I120:J120"/>
    <mergeCell ref="A121:H121"/>
    <mergeCell ref="I121:J121"/>
    <mergeCell ref="A122:J122"/>
    <mergeCell ref="A123:J123"/>
    <mergeCell ref="B124:H124"/>
    <mergeCell ref="A113:J113"/>
    <mergeCell ref="A114:J114"/>
    <mergeCell ref="B115:H115"/>
    <mergeCell ref="I115:J115"/>
    <mergeCell ref="B116:H116"/>
    <mergeCell ref="I116:J116"/>
    <mergeCell ref="B117:H117"/>
    <mergeCell ref="I117:J117"/>
    <mergeCell ref="B118:H118"/>
    <mergeCell ref="I118:J118"/>
    <mergeCell ref="A108:J108"/>
    <mergeCell ref="B109:H109"/>
    <mergeCell ref="I109:J109"/>
    <mergeCell ref="B110:H110"/>
    <mergeCell ref="I110:J110"/>
    <mergeCell ref="B111:H111"/>
    <mergeCell ref="I111:J111"/>
    <mergeCell ref="A112:H112"/>
    <mergeCell ref="I112:J112"/>
    <mergeCell ref="A100:H100"/>
    <mergeCell ref="A101:J101"/>
    <mergeCell ref="A102:J102"/>
    <mergeCell ref="B103:H103"/>
    <mergeCell ref="B104:H104"/>
    <mergeCell ref="A105:H105"/>
    <mergeCell ref="I105:J105"/>
    <mergeCell ref="A106:J106"/>
    <mergeCell ref="A107:J107"/>
    <mergeCell ref="A90:J90"/>
    <mergeCell ref="A91:J91"/>
    <mergeCell ref="B93:H93"/>
    <mergeCell ref="B94:H94"/>
    <mergeCell ref="B95:H95"/>
    <mergeCell ref="B96:H96"/>
    <mergeCell ref="B97:H97"/>
    <mergeCell ref="B98:H98"/>
    <mergeCell ref="B99:H99"/>
    <mergeCell ref="B82:H82"/>
    <mergeCell ref="B83:H83"/>
    <mergeCell ref="B84:H84"/>
    <mergeCell ref="B85:H85"/>
    <mergeCell ref="B86:H86"/>
    <mergeCell ref="B87:H87"/>
    <mergeCell ref="A88:H88"/>
    <mergeCell ref="I88:J88"/>
    <mergeCell ref="A89:J89"/>
    <mergeCell ref="B76:H76"/>
    <mergeCell ref="I76:J76"/>
    <mergeCell ref="B77:H77"/>
    <mergeCell ref="I77:J77"/>
    <mergeCell ref="A78:H78"/>
    <mergeCell ref="I78:J78"/>
    <mergeCell ref="A79:J79"/>
    <mergeCell ref="A80:J80"/>
    <mergeCell ref="B81:H81"/>
    <mergeCell ref="A70:H70"/>
    <mergeCell ref="I70:J70"/>
    <mergeCell ref="A71:J71"/>
    <mergeCell ref="A72:J72"/>
    <mergeCell ref="A73:J73"/>
    <mergeCell ref="B74:H74"/>
    <mergeCell ref="I74:J74"/>
    <mergeCell ref="B75:H75"/>
    <mergeCell ref="I75:J75"/>
    <mergeCell ref="A65:A66"/>
    <mergeCell ref="B65:D66"/>
    <mergeCell ref="I65:J66"/>
    <mergeCell ref="B67:H67"/>
    <mergeCell ref="I67:J67"/>
    <mergeCell ref="B68:H68"/>
    <mergeCell ref="I68:J68"/>
    <mergeCell ref="B69:H69"/>
    <mergeCell ref="I69:J69"/>
    <mergeCell ref="B58:H58"/>
    <mergeCell ref="A59:G59"/>
    <mergeCell ref="A60:J60"/>
    <mergeCell ref="A61:J61"/>
    <mergeCell ref="B62:G62"/>
    <mergeCell ref="I62:J62"/>
    <mergeCell ref="A63:A64"/>
    <mergeCell ref="B63:C64"/>
    <mergeCell ref="I63:J64"/>
    <mergeCell ref="A48:J48"/>
    <mergeCell ref="A49:J49"/>
    <mergeCell ref="B50:H50"/>
    <mergeCell ref="B51:H51"/>
    <mergeCell ref="B52:H52"/>
    <mergeCell ref="B54:H54"/>
    <mergeCell ref="B55:H55"/>
    <mergeCell ref="B56:H56"/>
    <mergeCell ref="B57:H57"/>
    <mergeCell ref="A40:H40"/>
    <mergeCell ref="I40:J40"/>
    <mergeCell ref="A41:J41"/>
    <mergeCell ref="A42:J42"/>
    <mergeCell ref="A43:J43"/>
    <mergeCell ref="B44:H44"/>
    <mergeCell ref="B45:H45"/>
    <mergeCell ref="B46:H46"/>
    <mergeCell ref="A47:H47"/>
    <mergeCell ref="I47:J47"/>
    <mergeCell ref="G35:H35"/>
    <mergeCell ref="I35:J35"/>
    <mergeCell ref="B36:H36"/>
    <mergeCell ref="I36:J36"/>
    <mergeCell ref="B37:H37"/>
    <mergeCell ref="I37:J37"/>
    <mergeCell ref="B38:H38"/>
    <mergeCell ref="I38:J38"/>
    <mergeCell ref="B39:H39"/>
    <mergeCell ref="I39:J39"/>
    <mergeCell ref="B29:H29"/>
    <mergeCell ref="I29:J29"/>
    <mergeCell ref="A30:J30"/>
    <mergeCell ref="A31:J31"/>
    <mergeCell ref="B32:H32"/>
    <mergeCell ref="I32:J32"/>
    <mergeCell ref="B33:H33"/>
    <mergeCell ref="I33:J33"/>
    <mergeCell ref="G34:H34"/>
    <mergeCell ref="I34:J34"/>
    <mergeCell ref="A23:J23"/>
    <mergeCell ref="A24:J24"/>
    <mergeCell ref="B25:H25"/>
    <mergeCell ref="I25:J25"/>
    <mergeCell ref="B26:H26"/>
    <mergeCell ref="I26:J26"/>
    <mergeCell ref="B27:H27"/>
    <mergeCell ref="I27:J27"/>
    <mergeCell ref="B28:H28"/>
    <mergeCell ref="I28:J28"/>
    <mergeCell ref="B17:H17"/>
    <mergeCell ref="I17:J17"/>
    <mergeCell ref="B18:H18"/>
    <mergeCell ref="I18:J18"/>
    <mergeCell ref="B19:H19"/>
    <mergeCell ref="I19:J19"/>
    <mergeCell ref="A20:J20"/>
    <mergeCell ref="A21:J21"/>
    <mergeCell ref="A22:J22"/>
    <mergeCell ref="B11:F11"/>
    <mergeCell ref="G11:J11"/>
    <mergeCell ref="B12:F12"/>
    <mergeCell ref="G12:J12"/>
    <mergeCell ref="B13:F13"/>
    <mergeCell ref="G13:J13"/>
    <mergeCell ref="G14:J14"/>
    <mergeCell ref="A15:J15"/>
    <mergeCell ref="A16:J16"/>
    <mergeCell ref="A1:J1"/>
    <mergeCell ref="A2:J2"/>
    <mergeCell ref="A3:J3"/>
    <mergeCell ref="E4:I4"/>
    <mergeCell ref="A7:J7"/>
    <mergeCell ref="A8:J8"/>
    <mergeCell ref="A9:J9"/>
    <mergeCell ref="B10:F10"/>
    <mergeCell ref="G10:J10"/>
  </mergeCells>
  <pageMargins left="0.51180555555555596" right="0.51180555555555596" top="0.78749999999999998" bottom="0.78749999999999998" header="0.511811023622047" footer="0.511811023622047"/>
  <pageSetup paperSize="9" scale="63" orientation="portrait" horizontalDpi="300" verticalDpi="300"/>
  <rowBreaks count="2" manualBreakCount="2">
    <brk id="78" max="16383" man="1"/>
    <brk id="1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1"/>
  <sheetViews>
    <sheetView topLeftCell="A15" zoomScale="85" zoomScaleNormal="85" workbookViewId="0">
      <selection activeCell="L7" sqref="L7"/>
    </sheetView>
  </sheetViews>
  <sheetFormatPr defaultColWidth="11.5703125" defaultRowHeight="15"/>
  <cols>
    <col min="2" max="2" width="13.28515625" customWidth="1"/>
    <col min="3" max="3" width="26.7109375" customWidth="1"/>
    <col min="8" max="8" width="13.140625" customWidth="1"/>
    <col min="11" max="11" width="18" bestFit="1" customWidth="1"/>
  </cols>
  <sheetData>
    <row r="1" spans="1:11">
      <c r="A1" s="235" t="s">
        <v>174</v>
      </c>
      <c r="B1" s="235"/>
      <c r="C1" s="235"/>
      <c r="D1" s="235"/>
      <c r="E1" s="235"/>
      <c r="F1" s="235"/>
      <c r="G1" s="235"/>
      <c r="H1" s="235"/>
      <c r="I1" s="235"/>
      <c r="J1" s="235"/>
    </row>
    <row r="2" spans="1:11" ht="60">
      <c r="A2" s="76" t="s">
        <v>175</v>
      </c>
      <c r="B2" s="77" t="s">
        <v>173</v>
      </c>
      <c r="C2" s="78" t="s">
        <v>176</v>
      </c>
      <c r="D2" s="77" t="s">
        <v>177</v>
      </c>
      <c r="E2" s="78" t="s">
        <v>178</v>
      </c>
      <c r="F2" s="77" t="s">
        <v>179</v>
      </c>
      <c r="G2" s="78" t="s">
        <v>180</v>
      </c>
      <c r="H2" s="78" t="s">
        <v>181</v>
      </c>
      <c r="I2" s="78" t="s">
        <v>182</v>
      </c>
      <c r="J2" s="79" t="s">
        <v>183</v>
      </c>
    </row>
    <row r="3" spans="1:11">
      <c r="A3" s="142">
        <v>1</v>
      </c>
      <c r="B3" s="80" t="s">
        <v>184</v>
      </c>
      <c r="C3" s="80" t="s">
        <v>185</v>
      </c>
      <c r="D3" s="81">
        <v>443454</v>
      </c>
      <c r="E3" s="81" t="s">
        <v>186</v>
      </c>
      <c r="F3" s="80">
        <v>3</v>
      </c>
      <c r="G3" s="82">
        <v>9.8699999999999992</v>
      </c>
      <c r="H3" s="83">
        <f t="shared" ref="H3:H19" si="0">G3*F3</f>
        <v>29.61</v>
      </c>
      <c r="I3" s="80">
        <v>12</v>
      </c>
      <c r="J3" s="84">
        <f t="shared" ref="J3:J19" si="1">H3/12</f>
        <v>2.4674999999999998</v>
      </c>
    </row>
    <row r="4" spans="1:11">
      <c r="A4" s="143">
        <f t="shared" ref="A4:A19" si="2">A3+1</f>
        <v>2</v>
      </c>
      <c r="B4" s="85" t="s">
        <v>187</v>
      </c>
      <c r="C4" s="85" t="s">
        <v>188</v>
      </c>
      <c r="D4" s="86">
        <v>279727</v>
      </c>
      <c r="E4" s="86" t="s">
        <v>189</v>
      </c>
      <c r="F4" s="85">
        <v>1</v>
      </c>
      <c r="G4" s="87">
        <v>8.1999999999999993</v>
      </c>
      <c r="H4" s="88">
        <f t="shared" si="0"/>
        <v>8.1999999999999993</v>
      </c>
      <c r="I4" s="85">
        <v>12</v>
      </c>
      <c r="J4" s="89">
        <f t="shared" si="1"/>
        <v>0.68333333333333324</v>
      </c>
    </row>
    <row r="5" spans="1:11" ht="45">
      <c r="A5" s="143">
        <f t="shared" si="2"/>
        <v>3</v>
      </c>
      <c r="B5" s="85" t="s">
        <v>190</v>
      </c>
      <c r="C5" s="90" t="s">
        <v>191</v>
      </c>
      <c r="D5" s="86">
        <v>474451</v>
      </c>
      <c r="E5" s="86" t="s">
        <v>192</v>
      </c>
      <c r="F5" s="85">
        <v>12</v>
      </c>
      <c r="G5" s="87">
        <v>0.96</v>
      </c>
      <c r="H5" s="88">
        <f t="shared" si="0"/>
        <v>11.52</v>
      </c>
      <c r="I5" s="85">
        <v>12</v>
      </c>
      <c r="J5" s="89">
        <f t="shared" si="1"/>
        <v>0.96</v>
      </c>
    </row>
    <row r="6" spans="1:11" ht="30">
      <c r="A6" s="143">
        <f t="shared" si="2"/>
        <v>4</v>
      </c>
      <c r="B6" s="85" t="s">
        <v>193</v>
      </c>
      <c r="C6" s="90" t="s">
        <v>194</v>
      </c>
      <c r="D6" s="86">
        <v>452193</v>
      </c>
      <c r="E6" s="86" t="s">
        <v>192</v>
      </c>
      <c r="F6" s="85">
        <v>5</v>
      </c>
      <c r="G6" s="87">
        <v>10.29</v>
      </c>
      <c r="H6" s="88">
        <f t="shared" si="0"/>
        <v>51.449999999999996</v>
      </c>
      <c r="I6" s="85">
        <v>12</v>
      </c>
      <c r="J6" s="89">
        <f t="shared" si="1"/>
        <v>4.2874999999999996</v>
      </c>
    </row>
    <row r="7" spans="1:11" ht="60">
      <c r="A7" s="143">
        <f t="shared" si="2"/>
        <v>5</v>
      </c>
      <c r="B7" s="90" t="s">
        <v>195</v>
      </c>
      <c r="C7" s="90" t="s">
        <v>196</v>
      </c>
      <c r="D7" s="86">
        <v>613324</v>
      </c>
      <c r="E7" s="86" t="s">
        <v>192</v>
      </c>
      <c r="F7" s="85">
        <v>5</v>
      </c>
      <c r="G7" s="87">
        <v>1.69</v>
      </c>
      <c r="H7" s="88">
        <f t="shared" si="0"/>
        <v>8.4499999999999993</v>
      </c>
      <c r="I7" s="85">
        <v>12</v>
      </c>
      <c r="J7" s="89">
        <f t="shared" si="1"/>
        <v>0.70416666666666661</v>
      </c>
    </row>
    <row r="8" spans="1:11" ht="90">
      <c r="A8" s="143">
        <f>A7+1</f>
        <v>6</v>
      </c>
      <c r="B8" s="90" t="s">
        <v>195</v>
      </c>
      <c r="C8" s="90" t="s">
        <v>197</v>
      </c>
      <c r="D8" s="86">
        <v>613324</v>
      </c>
      <c r="E8" s="86" t="s">
        <v>189</v>
      </c>
      <c r="F8" s="85">
        <v>10</v>
      </c>
      <c r="G8" s="87">
        <v>31.23</v>
      </c>
      <c r="H8" s="88">
        <f t="shared" si="0"/>
        <v>312.3</v>
      </c>
      <c r="I8" s="85">
        <v>12</v>
      </c>
      <c r="J8" s="89">
        <f t="shared" si="1"/>
        <v>26.025000000000002</v>
      </c>
    </row>
    <row r="9" spans="1:11" ht="60">
      <c r="A9" s="143">
        <f t="shared" si="2"/>
        <v>7</v>
      </c>
      <c r="B9" s="85" t="s">
        <v>198</v>
      </c>
      <c r="C9" s="90" t="s">
        <v>199</v>
      </c>
      <c r="D9" s="86">
        <v>483368</v>
      </c>
      <c r="E9" s="86" t="s">
        <v>200</v>
      </c>
      <c r="F9" s="85">
        <v>3</v>
      </c>
      <c r="G9" s="87">
        <v>18.489999999999998</v>
      </c>
      <c r="H9" s="88">
        <f t="shared" si="0"/>
        <v>55.47</v>
      </c>
      <c r="I9" s="85">
        <v>12</v>
      </c>
      <c r="J9" s="89">
        <f t="shared" si="1"/>
        <v>4.6224999999999996</v>
      </c>
    </row>
    <row r="10" spans="1:11" ht="30">
      <c r="A10" s="143">
        <f t="shared" si="2"/>
        <v>8</v>
      </c>
      <c r="B10" s="138" t="s">
        <v>198</v>
      </c>
      <c r="C10" s="90" t="s">
        <v>201</v>
      </c>
      <c r="D10" s="86">
        <v>485103</v>
      </c>
      <c r="E10" s="86" t="s">
        <v>189</v>
      </c>
      <c r="F10" s="85">
        <v>10</v>
      </c>
      <c r="G10" s="87">
        <v>2.78</v>
      </c>
      <c r="H10" s="88">
        <f t="shared" si="0"/>
        <v>27.799999999999997</v>
      </c>
      <c r="I10" s="85">
        <v>12</v>
      </c>
      <c r="J10" s="137">
        <f t="shared" si="1"/>
        <v>2.3166666666666664</v>
      </c>
      <c r="K10" s="136"/>
    </row>
    <row r="11" spans="1:11">
      <c r="A11" s="143">
        <f t="shared" si="2"/>
        <v>9</v>
      </c>
      <c r="B11" s="85" t="s">
        <v>202</v>
      </c>
      <c r="C11" s="85" t="s">
        <v>203</v>
      </c>
      <c r="D11" s="86">
        <v>446603</v>
      </c>
      <c r="E11" s="86" t="s">
        <v>204</v>
      </c>
      <c r="F11" s="85">
        <v>3</v>
      </c>
      <c r="G11" s="87">
        <v>11.34</v>
      </c>
      <c r="H11" s="88">
        <f t="shared" si="0"/>
        <v>34.019999999999996</v>
      </c>
      <c r="I11" s="85">
        <v>12</v>
      </c>
      <c r="J11" s="89">
        <f t="shared" si="1"/>
        <v>2.8349999999999995</v>
      </c>
    </row>
    <row r="12" spans="1:11">
      <c r="A12" s="143">
        <f t="shared" si="2"/>
        <v>10</v>
      </c>
      <c r="B12" s="85" t="s">
        <v>205</v>
      </c>
      <c r="C12" s="85" t="s">
        <v>206</v>
      </c>
      <c r="D12" s="86">
        <v>481470</v>
      </c>
      <c r="E12" s="86" t="s">
        <v>192</v>
      </c>
      <c r="F12" s="85">
        <v>2</v>
      </c>
      <c r="G12" s="87">
        <v>5.8</v>
      </c>
      <c r="H12" s="88">
        <f t="shared" si="0"/>
        <v>11.6</v>
      </c>
      <c r="I12" s="85">
        <v>12</v>
      </c>
      <c r="J12" s="89">
        <f t="shared" si="1"/>
        <v>0.96666666666666667</v>
      </c>
    </row>
    <row r="13" spans="1:11" ht="90">
      <c r="A13" s="143">
        <f>A12+1</f>
        <v>11</v>
      </c>
      <c r="B13" s="85" t="s">
        <v>207</v>
      </c>
      <c r="C13" s="90" t="s">
        <v>208</v>
      </c>
      <c r="D13" s="86">
        <v>600700</v>
      </c>
      <c r="E13" s="86" t="s">
        <v>192</v>
      </c>
      <c r="F13" s="85">
        <v>10</v>
      </c>
      <c r="G13" s="87">
        <v>10.96</v>
      </c>
      <c r="H13" s="88">
        <f t="shared" si="0"/>
        <v>109.60000000000001</v>
      </c>
      <c r="I13" s="85">
        <v>12</v>
      </c>
      <c r="J13" s="89">
        <f t="shared" si="1"/>
        <v>9.1333333333333346</v>
      </c>
    </row>
    <row r="14" spans="1:11" ht="45">
      <c r="A14" s="143">
        <f t="shared" si="2"/>
        <v>12</v>
      </c>
      <c r="B14" s="85" t="s">
        <v>209</v>
      </c>
      <c r="C14" s="90" t="s">
        <v>210</v>
      </c>
      <c r="D14" s="86">
        <v>274407</v>
      </c>
      <c r="E14" s="86" t="s">
        <v>200</v>
      </c>
      <c r="F14" s="85">
        <v>2</v>
      </c>
      <c r="G14" s="87">
        <v>22.23</v>
      </c>
      <c r="H14" s="88">
        <f t="shared" si="0"/>
        <v>44.46</v>
      </c>
      <c r="I14" s="85">
        <v>12</v>
      </c>
      <c r="J14" s="89">
        <f t="shared" si="1"/>
        <v>3.7050000000000001</v>
      </c>
    </row>
    <row r="15" spans="1:11" ht="45">
      <c r="A15" s="143">
        <f t="shared" si="2"/>
        <v>13</v>
      </c>
      <c r="B15" s="85" t="s">
        <v>209</v>
      </c>
      <c r="C15" s="90" t="s">
        <v>211</v>
      </c>
      <c r="D15" s="86">
        <v>274407</v>
      </c>
      <c r="E15" s="86" t="s">
        <v>200</v>
      </c>
      <c r="F15" s="85">
        <v>2</v>
      </c>
      <c r="G15" s="87">
        <v>22.23</v>
      </c>
      <c r="H15" s="88">
        <f t="shared" si="0"/>
        <v>44.46</v>
      </c>
      <c r="I15" s="85">
        <v>12</v>
      </c>
      <c r="J15" s="89">
        <f t="shared" si="1"/>
        <v>3.7050000000000001</v>
      </c>
    </row>
    <row r="16" spans="1:11">
      <c r="A16" s="143">
        <f t="shared" si="2"/>
        <v>14</v>
      </c>
      <c r="B16" s="85" t="s">
        <v>209</v>
      </c>
      <c r="C16" s="85" t="s">
        <v>212</v>
      </c>
      <c r="D16" s="86">
        <v>222677</v>
      </c>
      <c r="E16" s="86" t="s">
        <v>213</v>
      </c>
      <c r="F16" s="85">
        <v>4</v>
      </c>
      <c r="G16" s="87">
        <v>28.61</v>
      </c>
      <c r="H16" s="88">
        <f t="shared" si="0"/>
        <v>114.44</v>
      </c>
      <c r="I16" s="85">
        <v>12</v>
      </c>
      <c r="J16" s="89">
        <f t="shared" si="1"/>
        <v>9.5366666666666671</v>
      </c>
    </row>
    <row r="17" spans="1:10" ht="60">
      <c r="A17" s="143">
        <f>A16+1</f>
        <v>15</v>
      </c>
      <c r="B17" s="85" t="s">
        <v>214</v>
      </c>
      <c r="C17" s="90" t="s">
        <v>215</v>
      </c>
      <c r="D17" s="86">
        <v>461350</v>
      </c>
      <c r="E17" s="86" t="s">
        <v>200</v>
      </c>
      <c r="F17" s="85">
        <v>2</v>
      </c>
      <c r="G17" s="87">
        <v>12.76</v>
      </c>
      <c r="H17" s="88">
        <f t="shared" si="0"/>
        <v>25.52</v>
      </c>
      <c r="I17" s="85">
        <v>12</v>
      </c>
      <c r="J17" s="89">
        <f t="shared" si="1"/>
        <v>2.1266666666666665</v>
      </c>
    </row>
    <row r="18" spans="1:10" ht="75">
      <c r="A18" s="143">
        <f t="shared" si="2"/>
        <v>16</v>
      </c>
      <c r="B18" s="85" t="s">
        <v>216</v>
      </c>
      <c r="C18" s="90" t="s">
        <v>217</v>
      </c>
      <c r="D18" s="86">
        <v>279727</v>
      </c>
      <c r="E18" s="86" t="s">
        <v>192</v>
      </c>
      <c r="F18" s="85">
        <v>5</v>
      </c>
      <c r="G18" s="87">
        <v>25.39</v>
      </c>
      <c r="H18" s="88">
        <f t="shared" si="0"/>
        <v>126.95</v>
      </c>
      <c r="I18" s="85">
        <v>12</v>
      </c>
      <c r="J18" s="89">
        <f t="shared" si="1"/>
        <v>10.579166666666667</v>
      </c>
    </row>
    <row r="19" spans="1:10" ht="60">
      <c r="A19" s="146">
        <f t="shared" si="2"/>
        <v>17</v>
      </c>
      <c r="B19" s="91" t="s">
        <v>218</v>
      </c>
      <c r="C19" s="92" t="s">
        <v>219</v>
      </c>
      <c r="D19" s="93">
        <v>437160</v>
      </c>
      <c r="E19" s="93" t="s">
        <v>192</v>
      </c>
      <c r="F19" s="91">
        <v>4</v>
      </c>
      <c r="G19" s="94">
        <v>6.07</v>
      </c>
      <c r="H19" s="95">
        <f t="shared" si="0"/>
        <v>24.28</v>
      </c>
      <c r="I19" s="91">
        <v>12</v>
      </c>
      <c r="J19" s="96">
        <f t="shared" si="1"/>
        <v>2.0233333333333334</v>
      </c>
    </row>
    <row r="20" spans="1:10">
      <c r="A20" s="236" t="s">
        <v>83</v>
      </c>
      <c r="B20" s="236"/>
      <c r="C20" s="236"/>
      <c r="D20" s="236"/>
      <c r="E20" s="236"/>
      <c r="F20" s="236"/>
      <c r="G20" s="97">
        <f>SUM(G3:G19)</f>
        <v>228.89999999999998</v>
      </c>
      <c r="H20" s="97">
        <f>SUM(H3:H19)</f>
        <v>1040.1300000000001</v>
      </c>
      <c r="I20" s="98"/>
      <c r="J20" s="99">
        <f>ROUND(SUM(J3:J19),2)</f>
        <v>86.68</v>
      </c>
    </row>
    <row r="21" spans="1:10">
      <c r="A21" s="237" t="s">
        <v>220</v>
      </c>
      <c r="B21" s="237"/>
      <c r="C21" s="237"/>
      <c r="D21" s="237"/>
      <c r="E21" s="237"/>
      <c r="F21" s="237"/>
      <c r="G21" s="237"/>
      <c r="H21" s="237"/>
      <c r="I21" s="100">
        <v>9</v>
      </c>
      <c r="J21" s="101">
        <f>J20/I21</f>
        <v>9.6311111111111121</v>
      </c>
    </row>
  </sheetData>
  <mergeCells count="3">
    <mergeCell ref="A1:J1"/>
    <mergeCell ref="A20:F20"/>
    <mergeCell ref="A21:H21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&amp;C&amp;"Arial,Normal"&amp;10&amp;Kffffff&amp;A</oddHeader>
    <oddFooter>&amp;C&amp;"Arial,Normal"&amp;10&amp;KffffffPágina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9"/>
  <sheetViews>
    <sheetView zoomScale="85" zoomScaleNormal="85" workbookViewId="0">
      <selection activeCell="A3" sqref="A3:A47"/>
    </sheetView>
  </sheetViews>
  <sheetFormatPr defaultColWidth="11.5703125" defaultRowHeight="15"/>
  <cols>
    <col min="2" max="2" width="23.85546875" customWidth="1"/>
    <col min="3" max="3" width="24.42578125" customWidth="1"/>
    <col min="7" max="7" width="17" customWidth="1"/>
    <col min="8" max="8" width="14.140625" customWidth="1"/>
    <col min="10" max="10" width="13.140625" customWidth="1"/>
  </cols>
  <sheetData>
    <row r="1" spans="1:10">
      <c r="A1" s="238" t="s">
        <v>221</v>
      </c>
      <c r="B1" s="238"/>
      <c r="C1" s="238"/>
      <c r="D1" s="238"/>
      <c r="E1" s="238"/>
      <c r="F1" s="238"/>
      <c r="G1" s="238"/>
      <c r="H1" s="238"/>
      <c r="I1" s="238"/>
      <c r="J1" s="238"/>
    </row>
    <row r="2" spans="1:10" ht="40.5">
      <c r="A2" s="102" t="s">
        <v>175</v>
      </c>
      <c r="B2" s="103" t="s">
        <v>173</v>
      </c>
      <c r="C2" s="104" t="s">
        <v>222</v>
      </c>
      <c r="D2" s="103" t="s">
        <v>177</v>
      </c>
      <c r="E2" s="104" t="s">
        <v>178</v>
      </c>
      <c r="F2" s="103" t="s">
        <v>179</v>
      </c>
      <c r="G2" s="104" t="s">
        <v>180</v>
      </c>
      <c r="H2" s="104" t="s">
        <v>181</v>
      </c>
      <c r="I2" s="104" t="s">
        <v>182</v>
      </c>
      <c r="J2" s="105" t="s">
        <v>183</v>
      </c>
    </row>
    <row r="3" spans="1:10" ht="54">
      <c r="A3" s="145">
        <v>1</v>
      </c>
      <c r="B3" s="106" t="s">
        <v>223</v>
      </c>
      <c r="C3" s="107" t="s">
        <v>224</v>
      </c>
      <c r="D3" s="106">
        <v>442124</v>
      </c>
      <c r="E3" s="106" t="s">
        <v>192</v>
      </c>
      <c r="F3" s="106">
        <v>1</v>
      </c>
      <c r="G3" s="108">
        <v>59.33</v>
      </c>
      <c r="H3" s="108">
        <f t="shared" ref="H3:H47" si="0">G3*F3</f>
        <v>59.33</v>
      </c>
      <c r="I3" s="106">
        <v>60</v>
      </c>
      <c r="J3" s="109">
        <f>H3/I3</f>
        <v>0.98883333333333334</v>
      </c>
    </row>
    <row r="4" spans="1:10" ht="27">
      <c r="A4" s="145">
        <f t="shared" ref="A4:A47" si="1">A3+1</f>
        <v>2</v>
      </c>
      <c r="B4" s="106" t="s">
        <v>225</v>
      </c>
      <c r="C4" s="107" t="s">
        <v>226</v>
      </c>
      <c r="D4" s="106">
        <v>446764</v>
      </c>
      <c r="E4" s="106" t="s">
        <v>192</v>
      </c>
      <c r="F4" s="106">
        <v>1</v>
      </c>
      <c r="G4" s="108">
        <v>35.86</v>
      </c>
      <c r="H4" s="108">
        <f t="shared" si="0"/>
        <v>35.86</v>
      </c>
      <c r="I4" s="106">
        <v>60</v>
      </c>
      <c r="J4" s="109">
        <f t="shared" ref="J4:J47" si="2">H4/I4</f>
        <v>0.59766666666666668</v>
      </c>
    </row>
    <row r="5" spans="1:10" ht="27">
      <c r="A5" s="145">
        <f t="shared" si="1"/>
        <v>3</v>
      </c>
      <c r="B5" s="106" t="s">
        <v>225</v>
      </c>
      <c r="C5" s="107" t="s">
        <v>227</v>
      </c>
      <c r="D5" s="106">
        <v>393442</v>
      </c>
      <c r="E5" s="106" t="s">
        <v>192</v>
      </c>
      <c r="F5" s="106">
        <v>1</v>
      </c>
      <c r="G5" s="108">
        <v>36.979999999999997</v>
      </c>
      <c r="H5" s="108">
        <f t="shared" si="0"/>
        <v>36.979999999999997</v>
      </c>
      <c r="I5" s="106">
        <v>60</v>
      </c>
      <c r="J5" s="109">
        <f t="shared" si="2"/>
        <v>0.61633333333333329</v>
      </c>
    </row>
    <row r="6" spans="1:10">
      <c r="A6" s="145">
        <f t="shared" si="1"/>
        <v>4</v>
      </c>
      <c r="B6" s="106" t="s">
        <v>225</v>
      </c>
      <c r="C6" s="106" t="s">
        <v>228</v>
      </c>
      <c r="D6" s="106">
        <v>478191</v>
      </c>
      <c r="E6" s="106" t="s">
        <v>192</v>
      </c>
      <c r="F6" s="106">
        <v>1</v>
      </c>
      <c r="G6" s="108">
        <v>41.03</v>
      </c>
      <c r="H6" s="108">
        <f t="shared" si="0"/>
        <v>41.03</v>
      </c>
      <c r="I6" s="106">
        <v>60</v>
      </c>
      <c r="J6" s="109">
        <f t="shared" si="2"/>
        <v>0.6838333333333334</v>
      </c>
    </row>
    <row r="7" spans="1:10" ht="40.5">
      <c r="A7" s="145">
        <f t="shared" si="1"/>
        <v>5</v>
      </c>
      <c r="B7" s="106" t="s">
        <v>225</v>
      </c>
      <c r="C7" s="107" t="s">
        <v>229</v>
      </c>
      <c r="D7" s="106">
        <v>472843</v>
      </c>
      <c r="E7" s="106" t="s">
        <v>192</v>
      </c>
      <c r="F7" s="106">
        <v>1</v>
      </c>
      <c r="G7" s="108">
        <v>69.66</v>
      </c>
      <c r="H7" s="108">
        <f t="shared" si="0"/>
        <v>69.66</v>
      </c>
      <c r="I7" s="106">
        <v>60</v>
      </c>
      <c r="J7" s="109">
        <f t="shared" si="2"/>
        <v>1.161</v>
      </c>
    </row>
    <row r="8" spans="1:10">
      <c r="A8" s="145">
        <f t="shared" si="1"/>
        <v>6</v>
      </c>
      <c r="B8" s="106" t="s">
        <v>225</v>
      </c>
      <c r="C8" s="106" t="s">
        <v>230</v>
      </c>
      <c r="D8" s="106">
        <v>335219</v>
      </c>
      <c r="E8" s="106" t="s">
        <v>192</v>
      </c>
      <c r="F8" s="106">
        <v>1</v>
      </c>
      <c r="G8" s="108">
        <v>71.209999999999994</v>
      </c>
      <c r="H8" s="108">
        <f t="shared" si="0"/>
        <v>71.209999999999994</v>
      </c>
      <c r="I8" s="106">
        <v>60</v>
      </c>
      <c r="J8" s="109">
        <f t="shared" si="2"/>
        <v>1.1868333333333332</v>
      </c>
    </row>
    <row r="9" spans="1:10">
      <c r="A9" s="145">
        <f t="shared" si="1"/>
        <v>7</v>
      </c>
      <c r="B9" s="106" t="s">
        <v>231</v>
      </c>
      <c r="C9" s="110" t="s">
        <v>232</v>
      </c>
      <c r="D9" s="106">
        <v>215155</v>
      </c>
      <c r="E9" s="106" t="s">
        <v>192</v>
      </c>
      <c r="F9" s="106">
        <v>1</v>
      </c>
      <c r="G9" s="108">
        <v>40.68</v>
      </c>
      <c r="H9" s="108">
        <f t="shared" si="0"/>
        <v>40.68</v>
      </c>
      <c r="I9" s="106">
        <v>36</v>
      </c>
      <c r="J9" s="109">
        <f t="shared" si="2"/>
        <v>1.1299999999999999</v>
      </c>
    </row>
    <row r="10" spans="1:10" ht="67.5">
      <c r="A10" s="145">
        <f t="shared" si="1"/>
        <v>8</v>
      </c>
      <c r="B10" s="106" t="s">
        <v>233</v>
      </c>
      <c r="C10" s="111" t="s">
        <v>234</v>
      </c>
      <c r="D10" s="106">
        <v>612961</v>
      </c>
      <c r="E10" s="106" t="s">
        <v>192</v>
      </c>
      <c r="F10" s="106">
        <v>1</v>
      </c>
      <c r="G10" s="141">
        <v>3271.62</v>
      </c>
      <c r="H10" s="108">
        <f t="shared" si="0"/>
        <v>3271.62</v>
      </c>
      <c r="I10" s="106">
        <v>60</v>
      </c>
      <c r="J10" s="109">
        <f t="shared" si="2"/>
        <v>54.527000000000001</v>
      </c>
    </row>
    <row r="11" spans="1:10" ht="40.5">
      <c r="A11" s="145">
        <f t="shared" si="1"/>
        <v>9</v>
      </c>
      <c r="B11" s="106" t="s">
        <v>235</v>
      </c>
      <c r="C11" s="111" t="s">
        <v>236</v>
      </c>
      <c r="D11" s="106">
        <v>611573</v>
      </c>
      <c r="E11" s="106" t="s">
        <v>192</v>
      </c>
      <c r="F11" s="106">
        <v>2</v>
      </c>
      <c r="G11" s="108">
        <v>278.26</v>
      </c>
      <c r="H11" s="108">
        <f t="shared" si="0"/>
        <v>556.52</v>
      </c>
      <c r="I11" s="106">
        <v>24</v>
      </c>
      <c r="J11" s="109">
        <f t="shared" si="2"/>
        <v>23.188333333333333</v>
      </c>
    </row>
    <row r="12" spans="1:10" ht="67.5">
      <c r="A12" s="145">
        <f t="shared" si="1"/>
        <v>10</v>
      </c>
      <c r="B12" s="106" t="s">
        <v>237</v>
      </c>
      <c r="C12" s="111" t="s">
        <v>238</v>
      </c>
      <c r="D12" s="106">
        <v>614950</v>
      </c>
      <c r="E12" s="106" t="s">
        <v>213</v>
      </c>
      <c r="F12" s="106">
        <v>1</v>
      </c>
      <c r="G12" s="108">
        <v>513</v>
      </c>
      <c r="H12" s="108">
        <f t="shared" si="0"/>
        <v>513</v>
      </c>
      <c r="I12" s="106">
        <v>60</v>
      </c>
      <c r="J12" s="109">
        <f t="shared" si="2"/>
        <v>8.5500000000000007</v>
      </c>
    </row>
    <row r="13" spans="1:10" ht="54">
      <c r="A13" s="145">
        <f t="shared" si="1"/>
        <v>11</v>
      </c>
      <c r="B13" s="106" t="s">
        <v>239</v>
      </c>
      <c r="C13" s="111" t="s">
        <v>240</v>
      </c>
      <c r="D13" s="106">
        <v>438187</v>
      </c>
      <c r="E13" s="106" t="s">
        <v>192</v>
      </c>
      <c r="F13" s="106">
        <v>1</v>
      </c>
      <c r="G13" s="108">
        <v>986.76</v>
      </c>
      <c r="H13" s="108">
        <f t="shared" si="0"/>
        <v>986.76</v>
      </c>
      <c r="I13" s="106">
        <v>60</v>
      </c>
      <c r="J13" s="109">
        <f t="shared" si="2"/>
        <v>16.446000000000002</v>
      </c>
    </row>
    <row r="14" spans="1:10" ht="27">
      <c r="A14" s="145">
        <f t="shared" si="1"/>
        <v>12</v>
      </c>
      <c r="B14" s="106" t="s">
        <v>241</v>
      </c>
      <c r="C14" s="111" t="s">
        <v>242</v>
      </c>
      <c r="D14" s="106">
        <v>471857</v>
      </c>
      <c r="E14" s="106" t="s">
        <v>192</v>
      </c>
      <c r="F14" s="106">
        <v>1</v>
      </c>
      <c r="G14" s="108">
        <v>237.88</v>
      </c>
      <c r="H14" s="108">
        <f t="shared" si="0"/>
        <v>237.88</v>
      </c>
      <c r="I14" s="106">
        <v>60</v>
      </c>
      <c r="J14" s="109">
        <f t="shared" si="2"/>
        <v>3.9646666666666666</v>
      </c>
    </row>
    <row r="15" spans="1:10" ht="67.5">
      <c r="A15" s="145">
        <f t="shared" si="1"/>
        <v>13</v>
      </c>
      <c r="B15" s="106" t="s">
        <v>243</v>
      </c>
      <c r="C15" s="111" t="s">
        <v>244</v>
      </c>
      <c r="D15" s="106">
        <v>614136</v>
      </c>
      <c r="E15" s="106" t="s">
        <v>192</v>
      </c>
      <c r="F15" s="106">
        <v>1</v>
      </c>
      <c r="G15" s="108">
        <v>1796.08</v>
      </c>
      <c r="H15" s="108">
        <f t="shared" si="0"/>
        <v>1796.08</v>
      </c>
      <c r="I15" s="106">
        <v>60</v>
      </c>
      <c r="J15" s="109">
        <f t="shared" si="2"/>
        <v>29.934666666666665</v>
      </c>
    </row>
    <row r="16" spans="1:10" ht="67.5">
      <c r="A16" s="145">
        <f t="shared" si="1"/>
        <v>14</v>
      </c>
      <c r="B16" s="106" t="s">
        <v>245</v>
      </c>
      <c r="C16" s="111" t="s">
        <v>246</v>
      </c>
      <c r="D16" s="106">
        <v>292383</v>
      </c>
      <c r="E16" s="106" t="s">
        <v>192</v>
      </c>
      <c r="F16" s="106">
        <v>1</v>
      </c>
      <c r="G16" s="108">
        <v>1205</v>
      </c>
      <c r="H16" s="108">
        <v>1705.62</v>
      </c>
      <c r="I16" s="106">
        <v>60</v>
      </c>
      <c r="J16" s="109">
        <f t="shared" si="2"/>
        <v>28.427</v>
      </c>
    </row>
    <row r="17" spans="1:10" ht="27">
      <c r="A17" s="145">
        <f t="shared" si="1"/>
        <v>15</v>
      </c>
      <c r="B17" s="106" t="s">
        <v>247</v>
      </c>
      <c r="C17" s="111" t="s">
        <v>248</v>
      </c>
      <c r="D17" s="106">
        <v>485461</v>
      </c>
      <c r="E17" s="106" t="s">
        <v>192</v>
      </c>
      <c r="F17" s="106">
        <v>1</v>
      </c>
      <c r="G17" s="108">
        <v>186.18</v>
      </c>
      <c r="H17" s="108">
        <f t="shared" si="0"/>
        <v>186.18</v>
      </c>
      <c r="I17" s="106">
        <v>36</v>
      </c>
      <c r="J17" s="109">
        <f t="shared" si="2"/>
        <v>5.1716666666666669</v>
      </c>
    </row>
    <row r="18" spans="1:10" ht="27">
      <c r="A18" s="145">
        <f t="shared" si="1"/>
        <v>16</v>
      </c>
      <c r="B18" s="106" t="s">
        <v>249</v>
      </c>
      <c r="C18" s="111" t="s">
        <v>250</v>
      </c>
      <c r="D18" s="106">
        <v>601791</v>
      </c>
      <c r="E18" s="106" t="s">
        <v>251</v>
      </c>
      <c r="F18" s="106">
        <v>1</v>
      </c>
      <c r="G18" s="108">
        <v>118.12</v>
      </c>
      <c r="H18" s="108">
        <f t="shared" si="0"/>
        <v>118.12</v>
      </c>
      <c r="I18" s="106">
        <v>60</v>
      </c>
      <c r="J18" s="109">
        <f t="shared" si="2"/>
        <v>1.9686666666666668</v>
      </c>
    </row>
    <row r="19" spans="1:10" ht="67.5">
      <c r="A19" s="145">
        <f t="shared" si="1"/>
        <v>17</v>
      </c>
      <c r="B19" s="106" t="s">
        <v>252</v>
      </c>
      <c r="C19" s="111" t="s">
        <v>253</v>
      </c>
      <c r="D19" s="106">
        <v>602695</v>
      </c>
      <c r="E19" s="106" t="s">
        <v>254</v>
      </c>
      <c r="F19" s="106">
        <v>1</v>
      </c>
      <c r="G19" s="108">
        <v>64.650000000000006</v>
      </c>
      <c r="H19" s="108">
        <f t="shared" si="0"/>
        <v>64.650000000000006</v>
      </c>
      <c r="I19" s="106">
        <v>60</v>
      </c>
      <c r="J19" s="109">
        <f t="shared" si="2"/>
        <v>1.0775000000000001</v>
      </c>
    </row>
    <row r="20" spans="1:10">
      <c r="A20" s="145">
        <f t="shared" si="1"/>
        <v>18</v>
      </c>
      <c r="B20" s="106" t="s">
        <v>255</v>
      </c>
      <c r="C20" s="110" t="s">
        <v>256</v>
      </c>
      <c r="D20" s="106">
        <v>425459</v>
      </c>
      <c r="E20" s="106" t="s">
        <v>192</v>
      </c>
      <c r="F20" s="106">
        <v>1</v>
      </c>
      <c r="G20" s="112">
        <v>106.08</v>
      </c>
      <c r="H20" s="108">
        <f t="shared" si="0"/>
        <v>106.08</v>
      </c>
      <c r="I20" s="106">
        <v>60</v>
      </c>
      <c r="J20" s="109">
        <f t="shared" si="2"/>
        <v>1.768</v>
      </c>
    </row>
    <row r="21" spans="1:10" ht="67.5">
      <c r="A21" s="145">
        <f t="shared" si="1"/>
        <v>19</v>
      </c>
      <c r="B21" s="106" t="s">
        <v>257</v>
      </c>
      <c r="C21" s="111" t="s">
        <v>258</v>
      </c>
      <c r="D21" s="106">
        <v>602695</v>
      </c>
      <c r="E21" s="106" t="s">
        <v>254</v>
      </c>
      <c r="F21" s="106">
        <v>1</v>
      </c>
      <c r="G21" s="108">
        <v>97.54</v>
      </c>
      <c r="H21" s="108">
        <f t="shared" si="0"/>
        <v>97.54</v>
      </c>
      <c r="I21" s="106">
        <v>60</v>
      </c>
      <c r="J21" s="109">
        <f t="shared" si="2"/>
        <v>1.6256666666666668</v>
      </c>
    </row>
    <row r="22" spans="1:10" ht="27">
      <c r="A22" s="145">
        <f t="shared" si="1"/>
        <v>20</v>
      </c>
      <c r="B22" s="106" t="s">
        <v>259</v>
      </c>
      <c r="C22" s="111" t="s">
        <v>260</v>
      </c>
      <c r="D22" s="106">
        <v>613767</v>
      </c>
      <c r="E22" s="106" t="s">
        <v>192</v>
      </c>
      <c r="F22" s="106">
        <v>3</v>
      </c>
      <c r="G22" s="108">
        <v>12.14</v>
      </c>
      <c r="H22" s="108">
        <f t="shared" si="0"/>
        <v>36.42</v>
      </c>
      <c r="I22" s="106">
        <v>12</v>
      </c>
      <c r="J22" s="109">
        <f t="shared" si="2"/>
        <v>3.0350000000000001</v>
      </c>
    </row>
    <row r="23" spans="1:10">
      <c r="A23" s="145">
        <f t="shared" si="1"/>
        <v>21</v>
      </c>
      <c r="B23" s="106" t="s">
        <v>261</v>
      </c>
      <c r="C23" s="110" t="s">
        <v>262</v>
      </c>
      <c r="D23" s="106">
        <v>611258</v>
      </c>
      <c r="E23" s="106" t="s">
        <v>192</v>
      </c>
      <c r="F23" s="106">
        <v>1</v>
      </c>
      <c r="G23" s="108">
        <v>35.479999999999997</v>
      </c>
      <c r="H23" s="108">
        <f t="shared" si="0"/>
        <v>35.479999999999997</v>
      </c>
      <c r="I23" s="106">
        <v>12</v>
      </c>
      <c r="J23" s="109">
        <f t="shared" si="2"/>
        <v>2.9566666666666666</v>
      </c>
    </row>
    <row r="24" spans="1:10" ht="27">
      <c r="A24" s="145">
        <f t="shared" si="1"/>
        <v>22</v>
      </c>
      <c r="B24" s="106" t="s">
        <v>263</v>
      </c>
      <c r="C24" s="111" t="s">
        <v>264</v>
      </c>
      <c r="D24" s="106">
        <v>460721</v>
      </c>
      <c r="E24" s="106" t="s">
        <v>192</v>
      </c>
      <c r="F24" s="106">
        <v>5</v>
      </c>
      <c r="G24" s="108">
        <v>57.78</v>
      </c>
      <c r="H24" s="108">
        <f t="shared" si="0"/>
        <v>288.89999999999998</v>
      </c>
      <c r="I24" s="106">
        <v>36</v>
      </c>
      <c r="J24" s="109">
        <f t="shared" si="2"/>
        <v>8.0249999999999986</v>
      </c>
    </row>
    <row r="25" spans="1:10" ht="54">
      <c r="A25" s="145">
        <f t="shared" si="1"/>
        <v>23</v>
      </c>
      <c r="B25" s="106" t="s">
        <v>265</v>
      </c>
      <c r="C25" s="111" t="s">
        <v>266</v>
      </c>
      <c r="D25" s="106">
        <v>6599</v>
      </c>
      <c r="E25" s="106" t="s">
        <v>192</v>
      </c>
      <c r="F25" s="106">
        <v>1</v>
      </c>
      <c r="G25" s="108">
        <v>593.67999999999995</v>
      </c>
      <c r="H25" s="108">
        <f t="shared" si="0"/>
        <v>593.67999999999995</v>
      </c>
      <c r="I25" s="106">
        <v>60</v>
      </c>
      <c r="J25" s="109">
        <f t="shared" si="2"/>
        <v>9.8946666666666658</v>
      </c>
    </row>
    <row r="26" spans="1:10" ht="40.5">
      <c r="A26" s="145">
        <f t="shared" si="1"/>
        <v>24</v>
      </c>
      <c r="B26" s="106" t="s">
        <v>267</v>
      </c>
      <c r="C26" s="111" t="s">
        <v>268</v>
      </c>
      <c r="D26" s="106">
        <v>609094</v>
      </c>
      <c r="E26" s="106" t="s">
        <v>192</v>
      </c>
      <c r="F26" s="106">
        <v>1</v>
      </c>
      <c r="G26" s="108">
        <v>18.989999999999998</v>
      </c>
      <c r="H26" s="108">
        <f t="shared" si="0"/>
        <v>18.989999999999998</v>
      </c>
      <c r="I26" s="106">
        <v>24</v>
      </c>
      <c r="J26" s="109">
        <f t="shared" si="2"/>
        <v>0.7912499999999999</v>
      </c>
    </row>
    <row r="27" spans="1:10">
      <c r="A27" s="145">
        <f t="shared" si="1"/>
        <v>25</v>
      </c>
      <c r="B27" s="106" t="s">
        <v>269</v>
      </c>
      <c r="C27" s="110" t="s">
        <v>270</v>
      </c>
      <c r="D27" s="106">
        <v>452373</v>
      </c>
      <c r="E27" s="106" t="s">
        <v>192</v>
      </c>
      <c r="F27" s="106">
        <v>1</v>
      </c>
      <c r="G27" s="108">
        <v>37.82</v>
      </c>
      <c r="H27" s="108">
        <f t="shared" si="0"/>
        <v>37.82</v>
      </c>
      <c r="I27" s="106">
        <v>60</v>
      </c>
      <c r="J27" s="109">
        <f t="shared" si="2"/>
        <v>0.6303333333333333</v>
      </c>
    </row>
    <row r="28" spans="1:10" ht="81">
      <c r="A28" s="145">
        <f t="shared" si="1"/>
        <v>26</v>
      </c>
      <c r="B28" s="106" t="s">
        <v>271</v>
      </c>
      <c r="C28" s="111" t="s">
        <v>272</v>
      </c>
      <c r="D28" s="106">
        <v>611238</v>
      </c>
      <c r="E28" s="106" t="s">
        <v>192</v>
      </c>
      <c r="F28" s="106">
        <v>2</v>
      </c>
      <c r="G28" s="108">
        <v>275.43</v>
      </c>
      <c r="H28" s="108">
        <f t="shared" si="0"/>
        <v>550.86</v>
      </c>
      <c r="I28" s="106">
        <v>24</v>
      </c>
      <c r="J28" s="109">
        <f t="shared" si="2"/>
        <v>22.952500000000001</v>
      </c>
    </row>
    <row r="29" spans="1:10" ht="40.5">
      <c r="A29" s="145">
        <f t="shared" si="1"/>
        <v>27</v>
      </c>
      <c r="B29" s="106" t="s">
        <v>273</v>
      </c>
      <c r="C29" s="111" t="s">
        <v>274</v>
      </c>
      <c r="D29" s="106">
        <v>269860</v>
      </c>
      <c r="E29" s="106" t="s">
        <v>213</v>
      </c>
      <c r="F29" s="106">
        <v>1</v>
      </c>
      <c r="G29" s="108">
        <v>635.65</v>
      </c>
      <c r="H29" s="108">
        <f t="shared" si="0"/>
        <v>635.65</v>
      </c>
      <c r="I29" s="106">
        <v>60</v>
      </c>
      <c r="J29" s="109">
        <f t="shared" si="2"/>
        <v>10.594166666666666</v>
      </c>
    </row>
    <row r="30" spans="1:10" ht="54">
      <c r="A30" s="145">
        <f t="shared" si="1"/>
        <v>28</v>
      </c>
      <c r="B30" s="106" t="s">
        <v>275</v>
      </c>
      <c r="C30" s="111" t="s">
        <v>276</v>
      </c>
      <c r="D30" s="106">
        <v>254463</v>
      </c>
      <c r="E30" s="106" t="s">
        <v>192</v>
      </c>
      <c r="F30" s="106">
        <v>1</v>
      </c>
      <c r="G30" s="108">
        <v>118.9</v>
      </c>
      <c r="H30" s="108">
        <f t="shared" si="0"/>
        <v>118.9</v>
      </c>
      <c r="I30" s="106">
        <v>60</v>
      </c>
      <c r="J30" s="109">
        <f t="shared" si="2"/>
        <v>1.9816666666666667</v>
      </c>
    </row>
    <row r="31" spans="1:10">
      <c r="A31" s="145">
        <f t="shared" si="1"/>
        <v>29</v>
      </c>
      <c r="B31" s="106" t="s">
        <v>277</v>
      </c>
      <c r="C31" s="110" t="s">
        <v>278</v>
      </c>
      <c r="D31" s="106">
        <v>443271</v>
      </c>
      <c r="E31" s="106" t="s">
        <v>192</v>
      </c>
      <c r="F31" s="106">
        <v>1</v>
      </c>
      <c r="G31" s="108">
        <v>52.15</v>
      </c>
      <c r="H31" s="108">
        <f t="shared" si="0"/>
        <v>52.15</v>
      </c>
      <c r="I31" s="106">
        <v>60</v>
      </c>
      <c r="J31" s="109">
        <f t="shared" si="2"/>
        <v>0.86916666666666664</v>
      </c>
    </row>
    <row r="32" spans="1:10" ht="27">
      <c r="A32" s="145">
        <f t="shared" si="1"/>
        <v>30</v>
      </c>
      <c r="B32" s="106" t="s">
        <v>279</v>
      </c>
      <c r="C32" s="111" t="s">
        <v>280</v>
      </c>
      <c r="D32" s="106">
        <v>337319</v>
      </c>
      <c r="E32" s="106" t="s">
        <v>192</v>
      </c>
      <c r="F32" s="106">
        <v>1</v>
      </c>
      <c r="G32" s="108">
        <v>46.57</v>
      </c>
      <c r="H32" s="108">
        <f t="shared" si="0"/>
        <v>46.57</v>
      </c>
      <c r="I32" s="106">
        <v>60</v>
      </c>
      <c r="J32" s="109">
        <f t="shared" si="2"/>
        <v>0.77616666666666667</v>
      </c>
    </row>
    <row r="33" spans="1:10" ht="67.5">
      <c r="A33" s="145">
        <f t="shared" si="1"/>
        <v>31</v>
      </c>
      <c r="B33" s="106" t="s">
        <v>281</v>
      </c>
      <c r="C33" s="111" t="s">
        <v>282</v>
      </c>
      <c r="D33" s="106">
        <v>601232</v>
      </c>
      <c r="E33" s="106" t="s">
        <v>192</v>
      </c>
      <c r="F33" s="106">
        <v>8</v>
      </c>
      <c r="G33" s="108">
        <v>174.36</v>
      </c>
      <c r="H33" s="108">
        <f t="shared" si="0"/>
        <v>1394.88</v>
      </c>
      <c r="I33" s="106">
        <v>24</v>
      </c>
      <c r="J33" s="109">
        <f t="shared" si="2"/>
        <v>58.120000000000005</v>
      </c>
    </row>
    <row r="34" spans="1:10" ht="54">
      <c r="A34" s="145">
        <f t="shared" si="1"/>
        <v>32</v>
      </c>
      <c r="B34" s="106" t="s">
        <v>283</v>
      </c>
      <c r="C34" s="111" t="s">
        <v>284</v>
      </c>
      <c r="D34" s="106">
        <v>605860</v>
      </c>
      <c r="E34" s="106" t="s">
        <v>192</v>
      </c>
      <c r="F34" s="106">
        <v>2</v>
      </c>
      <c r="G34" s="108">
        <v>267.45</v>
      </c>
      <c r="H34" s="108">
        <f t="shared" si="0"/>
        <v>534.9</v>
      </c>
      <c r="I34" s="106">
        <v>24</v>
      </c>
      <c r="J34" s="109">
        <f t="shared" si="2"/>
        <v>22.287499999999998</v>
      </c>
    </row>
    <row r="35" spans="1:10" ht="67.5">
      <c r="A35" s="145">
        <f t="shared" si="1"/>
        <v>33</v>
      </c>
      <c r="B35" s="106" t="s">
        <v>285</v>
      </c>
      <c r="C35" s="111" t="s">
        <v>286</v>
      </c>
      <c r="D35" s="106">
        <v>608634</v>
      </c>
      <c r="E35" s="106" t="s">
        <v>192</v>
      </c>
      <c r="F35" s="106">
        <v>8</v>
      </c>
      <c r="G35" s="108">
        <v>6.04</v>
      </c>
      <c r="H35" s="108">
        <f t="shared" si="0"/>
        <v>48.32</v>
      </c>
      <c r="I35" s="106">
        <v>12</v>
      </c>
      <c r="J35" s="109">
        <f t="shared" si="2"/>
        <v>4.0266666666666664</v>
      </c>
    </row>
    <row r="36" spans="1:10">
      <c r="A36" s="145">
        <f t="shared" si="1"/>
        <v>34</v>
      </c>
      <c r="B36" s="106" t="s">
        <v>287</v>
      </c>
      <c r="C36" s="110" t="s">
        <v>288</v>
      </c>
      <c r="D36" s="106">
        <v>299875</v>
      </c>
      <c r="E36" s="106" t="s">
        <v>192</v>
      </c>
      <c r="F36" s="106">
        <v>1</v>
      </c>
      <c r="G36" s="108">
        <v>95.48</v>
      </c>
      <c r="H36" s="108">
        <f t="shared" si="0"/>
        <v>95.48</v>
      </c>
      <c r="I36" s="106">
        <v>12</v>
      </c>
      <c r="J36" s="109">
        <f t="shared" si="2"/>
        <v>7.956666666666667</v>
      </c>
    </row>
    <row r="37" spans="1:10">
      <c r="A37" s="145">
        <f t="shared" si="1"/>
        <v>35</v>
      </c>
      <c r="B37" s="106" t="s">
        <v>289</v>
      </c>
      <c r="C37" s="110" t="s">
        <v>290</v>
      </c>
      <c r="D37" s="106">
        <v>411111</v>
      </c>
      <c r="E37" s="106" t="s">
        <v>192</v>
      </c>
      <c r="F37" s="106">
        <v>2</v>
      </c>
      <c r="G37" s="108">
        <v>30.15</v>
      </c>
      <c r="H37" s="108">
        <f t="shared" si="0"/>
        <v>60.3</v>
      </c>
      <c r="I37" s="106">
        <v>60</v>
      </c>
      <c r="J37" s="109">
        <f t="shared" si="2"/>
        <v>1.0049999999999999</v>
      </c>
    </row>
    <row r="38" spans="1:10">
      <c r="A38" s="145">
        <f t="shared" si="1"/>
        <v>36</v>
      </c>
      <c r="B38" s="106" t="s">
        <v>291</v>
      </c>
      <c r="C38" s="110" t="s">
        <v>292</v>
      </c>
      <c r="D38" s="106">
        <v>329304</v>
      </c>
      <c r="E38" s="106" t="s">
        <v>192</v>
      </c>
      <c r="F38" s="106">
        <v>1</v>
      </c>
      <c r="G38" s="108">
        <v>20.67</v>
      </c>
      <c r="H38" s="108">
        <f t="shared" si="0"/>
        <v>20.67</v>
      </c>
      <c r="I38" s="106">
        <v>60</v>
      </c>
      <c r="J38" s="109">
        <f t="shared" si="2"/>
        <v>0.34450000000000003</v>
      </c>
    </row>
    <row r="39" spans="1:10" ht="40.5">
      <c r="A39" s="145">
        <f t="shared" si="1"/>
        <v>37</v>
      </c>
      <c r="B39" s="106" t="s">
        <v>293</v>
      </c>
      <c r="C39" s="111" t="s">
        <v>294</v>
      </c>
      <c r="D39" s="106">
        <v>607935</v>
      </c>
      <c r="E39" s="106" t="s">
        <v>192</v>
      </c>
      <c r="F39" s="106">
        <v>1</v>
      </c>
      <c r="G39" s="108">
        <v>650.88</v>
      </c>
      <c r="H39" s="108">
        <f t="shared" si="0"/>
        <v>650.88</v>
      </c>
      <c r="I39" s="106">
        <v>60</v>
      </c>
      <c r="J39" s="109">
        <f t="shared" si="2"/>
        <v>10.848000000000001</v>
      </c>
    </row>
    <row r="40" spans="1:10" ht="40.5">
      <c r="A40" s="145">
        <f t="shared" si="1"/>
        <v>38</v>
      </c>
      <c r="B40" s="106" t="s">
        <v>295</v>
      </c>
      <c r="C40" s="111" t="s">
        <v>296</v>
      </c>
      <c r="D40" s="106">
        <v>453744</v>
      </c>
      <c r="E40" s="106" t="s">
        <v>192</v>
      </c>
      <c r="F40" s="106">
        <v>2</v>
      </c>
      <c r="G40" s="108">
        <v>48.09</v>
      </c>
      <c r="H40" s="108">
        <f t="shared" si="0"/>
        <v>96.18</v>
      </c>
      <c r="I40" s="106">
        <v>12</v>
      </c>
      <c r="J40" s="109">
        <f t="shared" si="2"/>
        <v>8.0150000000000006</v>
      </c>
    </row>
    <row r="41" spans="1:10" ht="67.5">
      <c r="A41" s="145">
        <f t="shared" si="1"/>
        <v>39</v>
      </c>
      <c r="B41" s="106" t="s">
        <v>297</v>
      </c>
      <c r="C41" s="107" t="s">
        <v>298</v>
      </c>
      <c r="D41" s="106">
        <v>247370</v>
      </c>
      <c r="E41" s="106" t="s">
        <v>299</v>
      </c>
      <c r="F41" s="106">
        <v>1</v>
      </c>
      <c r="G41" s="108">
        <v>152.58000000000001</v>
      </c>
      <c r="H41" s="108">
        <f t="shared" si="0"/>
        <v>152.58000000000001</v>
      </c>
      <c r="I41" s="106">
        <v>24</v>
      </c>
      <c r="J41" s="109">
        <f t="shared" si="2"/>
        <v>6.3575000000000008</v>
      </c>
    </row>
    <row r="42" spans="1:10" ht="27">
      <c r="A42" s="145">
        <f t="shared" si="1"/>
        <v>40</v>
      </c>
      <c r="B42" s="113" t="s">
        <v>300</v>
      </c>
      <c r="C42" s="114" t="s">
        <v>301</v>
      </c>
      <c r="D42" s="113">
        <v>456414</v>
      </c>
      <c r="E42" s="113" t="s">
        <v>192</v>
      </c>
      <c r="F42" s="113">
        <v>1</v>
      </c>
      <c r="G42" s="115">
        <v>153.94</v>
      </c>
      <c r="H42" s="115">
        <f t="shared" si="0"/>
        <v>153.94</v>
      </c>
      <c r="I42" s="113">
        <v>24</v>
      </c>
      <c r="J42" s="116">
        <f t="shared" si="2"/>
        <v>6.4141666666666666</v>
      </c>
    </row>
    <row r="43" spans="1:10" ht="54">
      <c r="A43" s="145">
        <f t="shared" si="1"/>
        <v>41</v>
      </c>
      <c r="B43" s="113" t="s">
        <v>302</v>
      </c>
      <c r="C43" s="114" t="s">
        <v>303</v>
      </c>
      <c r="D43" s="113">
        <v>469637</v>
      </c>
      <c r="E43" s="113" t="s">
        <v>192</v>
      </c>
      <c r="F43" s="117">
        <v>3</v>
      </c>
      <c r="G43" s="115">
        <v>132.88</v>
      </c>
      <c r="H43" s="115">
        <f t="shared" si="0"/>
        <v>398.64</v>
      </c>
      <c r="I43" s="113">
        <v>12</v>
      </c>
      <c r="J43" s="116">
        <f t="shared" si="2"/>
        <v>33.22</v>
      </c>
    </row>
    <row r="44" spans="1:10">
      <c r="A44" s="145">
        <f t="shared" si="1"/>
        <v>42</v>
      </c>
      <c r="B44" s="113" t="s">
        <v>304</v>
      </c>
      <c r="C44" s="114" t="s">
        <v>305</v>
      </c>
      <c r="D44" s="113">
        <v>271509</v>
      </c>
      <c r="E44" s="113" t="s">
        <v>192</v>
      </c>
      <c r="F44" s="113">
        <v>1</v>
      </c>
      <c r="G44" s="118">
        <v>38.6</v>
      </c>
      <c r="H44" s="115">
        <f t="shared" si="0"/>
        <v>38.6</v>
      </c>
      <c r="I44" s="113">
        <v>60</v>
      </c>
      <c r="J44" s="116">
        <f t="shared" si="2"/>
        <v>0.64333333333333331</v>
      </c>
    </row>
    <row r="45" spans="1:10" ht="40.5">
      <c r="A45" s="145">
        <f>A44+1</f>
        <v>43</v>
      </c>
      <c r="B45" s="113" t="s">
        <v>306</v>
      </c>
      <c r="C45" s="114" t="s">
        <v>307</v>
      </c>
      <c r="D45" s="113">
        <v>436498</v>
      </c>
      <c r="E45" s="113" t="s">
        <v>192</v>
      </c>
      <c r="F45" s="113">
        <v>1</v>
      </c>
      <c r="G45" s="115">
        <v>162.68</v>
      </c>
      <c r="H45" s="115">
        <f t="shared" si="0"/>
        <v>162.68</v>
      </c>
      <c r="I45" s="113">
        <v>24</v>
      </c>
      <c r="J45" s="116">
        <f t="shared" si="2"/>
        <v>6.7783333333333333</v>
      </c>
    </row>
    <row r="46" spans="1:10" ht="27">
      <c r="A46" s="145">
        <f t="shared" si="1"/>
        <v>44</v>
      </c>
      <c r="B46" s="113" t="s">
        <v>308</v>
      </c>
      <c r="C46" s="114" t="s">
        <v>309</v>
      </c>
      <c r="D46" s="113">
        <v>600067</v>
      </c>
      <c r="E46" s="113" t="s">
        <v>192</v>
      </c>
      <c r="F46" s="113">
        <v>1</v>
      </c>
      <c r="G46" s="115">
        <v>76.58</v>
      </c>
      <c r="H46" s="115">
        <f t="shared" si="0"/>
        <v>76.58</v>
      </c>
      <c r="I46" s="113">
        <v>12</v>
      </c>
      <c r="J46" s="116">
        <f t="shared" si="2"/>
        <v>6.3816666666666668</v>
      </c>
    </row>
    <row r="47" spans="1:10" ht="27">
      <c r="A47" s="145">
        <f t="shared" si="1"/>
        <v>45</v>
      </c>
      <c r="B47" s="113" t="s">
        <v>310</v>
      </c>
      <c r="C47" s="114" t="s">
        <v>311</v>
      </c>
      <c r="D47" s="113">
        <v>471715</v>
      </c>
      <c r="E47" s="113" t="s">
        <v>192</v>
      </c>
      <c r="F47" s="113">
        <v>1</v>
      </c>
      <c r="G47" s="115">
        <v>45.01</v>
      </c>
      <c r="H47" s="115">
        <f t="shared" si="0"/>
        <v>45.01</v>
      </c>
      <c r="I47" s="113">
        <v>60</v>
      </c>
      <c r="J47" s="116">
        <f t="shared" si="2"/>
        <v>0.75016666666666665</v>
      </c>
    </row>
    <row r="48" spans="1:10">
      <c r="A48" s="239" t="s">
        <v>70</v>
      </c>
      <c r="B48" s="239"/>
      <c r="C48" s="239"/>
      <c r="D48" s="239"/>
      <c r="E48" s="239"/>
      <c r="F48" s="239"/>
      <c r="G48" s="119">
        <f>SUM(G3:G47)</f>
        <v>13155.900000000001</v>
      </c>
      <c r="H48" s="119">
        <f>SUM(H3:H47)</f>
        <v>16339.859999999997</v>
      </c>
      <c r="I48" s="120"/>
      <c r="J48" s="119">
        <f>ROUND(SUM(J3:J47),2)</f>
        <v>418.67</v>
      </c>
    </row>
    <row r="49" spans="1:10">
      <c r="A49" s="240" t="s">
        <v>220</v>
      </c>
      <c r="B49" s="240"/>
      <c r="C49" s="240"/>
      <c r="D49" s="240"/>
      <c r="E49" s="240"/>
      <c r="F49" s="240"/>
      <c r="G49" s="240"/>
      <c r="H49" s="240"/>
      <c r="I49" s="121">
        <v>9</v>
      </c>
      <c r="J49" s="122">
        <f>J48/I49</f>
        <v>46.518888888888888</v>
      </c>
    </row>
  </sheetData>
  <mergeCells count="3">
    <mergeCell ref="A1:J1"/>
    <mergeCell ref="A48:F48"/>
    <mergeCell ref="A49:H49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&amp;C&amp;"Arial,Normal"&amp;10&amp;Kffffff&amp;A</oddHeader>
    <oddFooter>&amp;C&amp;"Arial,Normal"&amp;10&amp;KffffffPágina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0"/>
  <sheetViews>
    <sheetView topLeftCell="A8" zoomScale="85" zoomScaleNormal="85" workbookViewId="0">
      <selection activeCell="E14" sqref="E14"/>
    </sheetView>
  </sheetViews>
  <sheetFormatPr defaultColWidth="11.5703125" defaultRowHeight="15"/>
  <cols>
    <col min="3" max="3" width="18.85546875" customWidth="1"/>
    <col min="8" max="8" width="12.140625" bestFit="1" customWidth="1"/>
    <col min="9" max="9" width="13.85546875" bestFit="1" customWidth="1"/>
  </cols>
  <sheetData>
    <row r="1" spans="1:11">
      <c r="A1" s="241" t="s">
        <v>312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</row>
    <row r="2" spans="1:11" ht="52.35" customHeight="1">
      <c r="A2" s="76" t="s">
        <v>313</v>
      </c>
      <c r="B2" s="77" t="s">
        <v>314</v>
      </c>
      <c r="C2" s="77" t="s">
        <v>315</v>
      </c>
      <c r="D2" s="77" t="s">
        <v>177</v>
      </c>
      <c r="E2" s="78" t="s">
        <v>316</v>
      </c>
      <c r="F2" s="78" t="s">
        <v>317</v>
      </c>
      <c r="G2" s="78" t="s">
        <v>318</v>
      </c>
      <c r="H2" s="78" t="s">
        <v>180</v>
      </c>
      <c r="I2" s="78" t="s">
        <v>319</v>
      </c>
      <c r="J2" s="78" t="s">
        <v>320</v>
      </c>
      <c r="K2" s="79" t="s">
        <v>321</v>
      </c>
    </row>
    <row r="3" spans="1:11" ht="40.35" customHeight="1">
      <c r="A3" s="142">
        <v>1</v>
      </c>
      <c r="B3" s="80" t="s">
        <v>322</v>
      </c>
      <c r="C3" s="80" t="s">
        <v>323</v>
      </c>
      <c r="D3" s="80">
        <v>388205</v>
      </c>
      <c r="E3" s="80" t="s">
        <v>192</v>
      </c>
      <c r="F3" s="80">
        <v>1</v>
      </c>
      <c r="G3" s="80">
        <v>12</v>
      </c>
      <c r="H3" s="83">
        <v>137.83000000000001</v>
      </c>
      <c r="I3" s="83">
        <f t="shared" ref="I3:I9" si="0">H3*F3</f>
        <v>137.83000000000001</v>
      </c>
      <c r="J3" s="80">
        <v>12</v>
      </c>
      <c r="K3" s="84">
        <f t="shared" ref="K3:K9" si="1">I3/J3</f>
        <v>11.485833333333334</v>
      </c>
    </row>
    <row r="4" spans="1:11" ht="90">
      <c r="A4" s="143">
        <v>2</v>
      </c>
      <c r="B4" s="85" t="s">
        <v>324</v>
      </c>
      <c r="C4" s="90" t="s">
        <v>325</v>
      </c>
      <c r="D4" s="85">
        <v>614136</v>
      </c>
      <c r="E4" s="85" t="s">
        <v>192</v>
      </c>
      <c r="F4" s="85">
        <v>4</v>
      </c>
      <c r="G4" s="85">
        <v>12</v>
      </c>
      <c r="H4" s="83">
        <v>160.13</v>
      </c>
      <c r="I4" s="88">
        <f t="shared" si="0"/>
        <v>640.52</v>
      </c>
      <c r="J4" s="85">
        <v>12</v>
      </c>
      <c r="K4" s="89">
        <f t="shared" si="1"/>
        <v>53.376666666666665</v>
      </c>
    </row>
    <row r="5" spans="1:11" ht="19.899999999999999" customHeight="1">
      <c r="A5" s="143">
        <v>3</v>
      </c>
      <c r="B5" s="85" t="s">
        <v>326</v>
      </c>
      <c r="C5" s="85" t="s">
        <v>327</v>
      </c>
      <c r="D5" s="85">
        <v>470408</v>
      </c>
      <c r="E5" s="85" t="s">
        <v>192</v>
      </c>
      <c r="F5" s="85">
        <v>4</v>
      </c>
      <c r="G5" s="85">
        <v>12</v>
      </c>
      <c r="H5" s="83">
        <v>38.57</v>
      </c>
      <c r="I5" s="88">
        <f t="shared" si="0"/>
        <v>154.28</v>
      </c>
      <c r="J5" s="85">
        <v>12</v>
      </c>
      <c r="K5" s="89">
        <f t="shared" si="1"/>
        <v>12.856666666666667</v>
      </c>
    </row>
    <row r="6" spans="1:11" ht="60">
      <c r="A6" s="143">
        <v>4</v>
      </c>
      <c r="B6" s="85" t="s">
        <v>328</v>
      </c>
      <c r="C6" s="90" t="s">
        <v>329</v>
      </c>
      <c r="D6" s="85">
        <v>614132</v>
      </c>
      <c r="E6" s="85" t="s">
        <v>192</v>
      </c>
      <c r="F6" s="85">
        <v>1</v>
      </c>
      <c r="G6" s="85">
        <v>12</v>
      </c>
      <c r="H6" s="83">
        <v>32.450000000000003</v>
      </c>
      <c r="I6" s="88">
        <f t="shared" si="0"/>
        <v>32.450000000000003</v>
      </c>
      <c r="J6" s="85">
        <v>12</v>
      </c>
      <c r="K6" s="89">
        <f t="shared" si="1"/>
        <v>2.7041666666666671</v>
      </c>
    </row>
    <row r="7" spans="1:11" ht="360">
      <c r="A7" s="143">
        <v>5</v>
      </c>
      <c r="B7" s="85" t="s">
        <v>330</v>
      </c>
      <c r="C7" s="90" t="s">
        <v>331</v>
      </c>
      <c r="D7" s="85">
        <v>614858</v>
      </c>
      <c r="E7" s="85" t="s">
        <v>213</v>
      </c>
      <c r="F7" s="85">
        <v>2</v>
      </c>
      <c r="G7" s="85">
        <v>12</v>
      </c>
      <c r="H7" s="83">
        <v>233.15</v>
      </c>
      <c r="I7" s="88">
        <f t="shared" si="0"/>
        <v>466.3</v>
      </c>
      <c r="J7" s="85">
        <v>12</v>
      </c>
      <c r="K7" s="89">
        <f t="shared" si="1"/>
        <v>38.858333333333334</v>
      </c>
    </row>
    <row r="8" spans="1:11" ht="105">
      <c r="A8" s="143">
        <v>6</v>
      </c>
      <c r="B8" s="85" t="s">
        <v>332</v>
      </c>
      <c r="C8" s="90" t="s">
        <v>333</v>
      </c>
      <c r="D8" s="85">
        <v>604555</v>
      </c>
      <c r="E8" s="85" t="s">
        <v>192</v>
      </c>
      <c r="F8" s="85">
        <v>3</v>
      </c>
      <c r="G8" s="85">
        <v>12</v>
      </c>
      <c r="H8" s="83">
        <v>270.54000000000002</v>
      </c>
      <c r="I8" s="88">
        <f t="shared" si="0"/>
        <v>811.62000000000012</v>
      </c>
      <c r="J8" s="85">
        <v>12</v>
      </c>
      <c r="K8" s="89">
        <f t="shared" si="1"/>
        <v>67.635000000000005</v>
      </c>
    </row>
    <row r="9" spans="1:11">
      <c r="A9" s="144">
        <v>7</v>
      </c>
      <c r="B9" s="123" t="s">
        <v>334</v>
      </c>
      <c r="C9" s="123" t="s">
        <v>335</v>
      </c>
      <c r="D9" s="123">
        <v>480236</v>
      </c>
      <c r="E9" s="123" t="s">
        <v>213</v>
      </c>
      <c r="F9" s="123">
        <v>5</v>
      </c>
      <c r="G9" s="123">
        <v>12</v>
      </c>
      <c r="H9" s="83">
        <v>30.6</v>
      </c>
      <c r="I9" s="124">
        <f t="shared" si="0"/>
        <v>153</v>
      </c>
      <c r="J9" s="123">
        <v>12</v>
      </c>
      <c r="K9" s="125">
        <f t="shared" si="1"/>
        <v>12.75</v>
      </c>
    </row>
    <row r="10" spans="1:11">
      <c r="A10" s="236" t="s">
        <v>70</v>
      </c>
      <c r="B10" s="236"/>
      <c r="C10" s="236"/>
      <c r="D10" s="236"/>
      <c r="E10" s="236"/>
      <c r="F10" s="236"/>
      <c r="G10" s="236"/>
      <c r="H10" s="126">
        <f>SUM(H3:H9)</f>
        <v>903.2700000000001</v>
      </c>
      <c r="I10" s="126">
        <f>SUM(I3:I9)</f>
        <v>2396</v>
      </c>
      <c r="J10" s="77"/>
      <c r="K10" s="127">
        <f>ROUND(SUM(K3:K9),2)</f>
        <v>199.67</v>
      </c>
    </row>
  </sheetData>
  <mergeCells count="2">
    <mergeCell ref="A1:K1"/>
    <mergeCell ref="A10:G10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&amp;C&amp;"Arial,Normal"&amp;10&amp;Kffffff&amp;A</oddHeader>
    <oddFooter>&amp;C&amp;"Arial,Normal"&amp;10&amp;KffffffPágina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Planilha resumo</vt:lpstr>
      <vt:lpstr>brigadista lider 36h</vt:lpstr>
      <vt:lpstr>brigadista diurno 12 x 36h</vt:lpstr>
      <vt:lpstr>brigadista noturno 12 x 36 h</vt:lpstr>
      <vt:lpstr>Material de consumo</vt:lpstr>
      <vt:lpstr>Ferramentas</vt:lpstr>
      <vt:lpstr>Uniforme</vt:lpstr>
    </vt:vector>
  </TitlesOfParts>
  <Company>IPHAN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Charles Andre Oliveira Rangel</dc:creator>
  <dc:description/>
  <cp:lastModifiedBy>RODRIGO DE OLIVEIRA CARVALHO TORRES</cp:lastModifiedBy>
  <cp:revision>27</cp:revision>
  <cp:lastPrinted>2026-02-23T14:52:58Z</cp:lastPrinted>
  <dcterms:created xsi:type="dcterms:W3CDTF">2023-01-05T18:59:07Z</dcterms:created>
  <dcterms:modified xsi:type="dcterms:W3CDTF">2026-04-01T14:36:31Z</dcterms:modified>
  <dc:language>pt-BR</dc:language>
</cp:coreProperties>
</file>